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0C9EDB62-A25E-45DE-AE93-396D173DC2F0}" xr6:coauthVersionLast="47" xr6:coauthVersionMax="47" xr10:uidLastSave="{00000000-0000-0000-0000-000000000000}"/>
  <bookViews>
    <workbookView xWindow="-289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8" i="1" l="1"/>
  <c r="G78" i="1"/>
  <c r="E117" i="1"/>
  <c r="G117" i="1" s="1"/>
  <c r="E103" i="1" l="1"/>
  <c r="G103" i="1" s="1"/>
  <c r="E61" i="1"/>
  <c r="G61" i="1" s="1"/>
  <c r="E33" i="1" l="1"/>
  <c r="G33" i="1" s="1"/>
  <c r="G21" i="1"/>
  <c r="E20" i="1"/>
  <c r="G20" i="1" s="1"/>
  <c r="G118" i="1"/>
  <c r="E116" i="1"/>
  <c r="G116" i="1" s="1"/>
  <c r="E115" i="1"/>
  <c r="G115" i="1" s="1"/>
  <c r="E114" i="1"/>
  <c r="G114" i="1" s="1"/>
  <c r="E113" i="1"/>
  <c r="G113" i="1" s="1"/>
  <c r="E112" i="1"/>
  <c r="G112" i="1" s="1"/>
  <c r="E111" i="1"/>
  <c r="G111" i="1" s="1"/>
  <c r="E110" i="1"/>
  <c r="G110" i="1" s="1"/>
  <c r="G104" i="1"/>
  <c r="E102" i="1"/>
  <c r="G102" i="1" s="1"/>
  <c r="E101" i="1"/>
  <c r="G101" i="1" s="1"/>
  <c r="E100" i="1"/>
  <c r="G100" i="1" s="1"/>
  <c r="E99" i="1"/>
  <c r="G99" i="1" s="1"/>
  <c r="E98" i="1"/>
  <c r="G98" i="1" s="1"/>
  <c r="E97" i="1"/>
  <c r="G97" i="1" s="1"/>
  <c r="E96" i="1"/>
  <c r="G96" i="1" s="1"/>
  <c r="F89" i="1"/>
  <c r="G105" i="1" l="1"/>
  <c r="F90" i="1"/>
  <c r="F91" i="1" s="1"/>
  <c r="G121" i="1" l="1"/>
  <c r="C128" i="1" s="1"/>
  <c r="G79" i="1"/>
  <c r="E77" i="1"/>
  <c r="G77" i="1" s="1"/>
  <c r="E76" i="1"/>
  <c r="G76" i="1" s="1"/>
  <c r="E75" i="1"/>
  <c r="G75" i="1" s="1"/>
  <c r="E74" i="1"/>
  <c r="G74" i="1" s="1"/>
  <c r="E73" i="1"/>
  <c r="G73" i="1" s="1"/>
  <c r="E72" i="1"/>
  <c r="G72" i="1" s="1"/>
  <c r="E71" i="1"/>
  <c r="G71" i="1" s="1"/>
  <c r="E70" i="1"/>
  <c r="G70" i="1" s="1"/>
  <c r="E69" i="1"/>
  <c r="G69" i="1" s="1"/>
  <c r="E68" i="1"/>
  <c r="G68" i="1" s="1"/>
  <c r="G62" i="1"/>
  <c r="E60" i="1"/>
  <c r="G60" i="1" s="1"/>
  <c r="E59" i="1"/>
  <c r="G59" i="1" s="1"/>
  <c r="E58" i="1"/>
  <c r="G58" i="1" s="1"/>
  <c r="E57" i="1"/>
  <c r="G57" i="1" s="1"/>
  <c r="E56" i="1"/>
  <c r="G56" i="1" s="1"/>
  <c r="E55" i="1"/>
  <c r="G55" i="1" s="1"/>
  <c r="E54" i="1"/>
  <c r="G54" i="1" s="1"/>
  <c r="E53" i="1"/>
  <c r="G53" i="1" s="1"/>
  <c r="E52" i="1"/>
  <c r="G52" i="1" s="1"/>
  <c r="E51" i="1"/>
  <c r="G51" i="1" s="1"/>
  <c r="F44" i="1"/>
  <c r="G63" i="1" l="1"/>
  <c r="F45" i="1"/>
  <c r="F46" i="1" s="1"/>
  <c r="G34" i="1"/>
  <c r="G82" i="1" l="1"/>
  <c r="C127" i="1" s="1"/>
  <c r="E32" i="1"/>
  <c r="G32" i="1" s="1"/>
  <c r="E31" i="1"/>
  <c r="G31" i="1" s="1"/>
  <c r="E30" i="1"/>
  <c r="G30" i="1" s="1"/>
  <c r="E29" i="1"/>
  <c r="G29" i="1" s="1"/>
  <c r="E28" i="1"/>
  <c r="G28" i="1" s="1"/>
  <c r="E27" i="1"/>
  <c r="G27" i="1" s="1"/>
  <c r="E19" i="1"/>
  <c r="G19" i="1" s="1"/>
  <c r="E18" i="1"/>
  <c r="G18" i="1" s="1"/>
  <c r="E17" i="1"/>
  <c r="G17" i="1" s="1"/>
  <c r="E16" i="1"/>
  <c r="G16" i="1" s="1"/>
  <c r="E15" i="1"/>
  <c r="G15" i="1" s="1"/>
  <c r="E14" i="1"/>
  <c r="G14" i="1" s="1"/>
  <c r="G22" i="1" s="1"/>
  <c r="F7" i="1"/>
  <c r="F8" i="1" l="1"/>
  <c r="F9" i="1" s="1"/>
  <c r="G37" i="1" l="1"/>
  <c r="C126" i="1" s="1"/>
  <c r="C129" i="1" s="1"/>
  <c r="C130" i="1" s="1"/>
</calcChain>
</file>

<file path=xl/sharedStrings.xml><?xml version="1.0" encoding="utf-8"?>
<sst xmlns="http://schemas.openxmlformats.org/spreadsheetml/2006/main" count="273" uniqueCount="154">
  <si>
    <t xml:space="preserve">Leistung </t>
  </si>
  <si>
    <t>a</t>
  </si>
  <si>
    <t>b</t>
  </si>
  <si>
    <t>c</t>
  </si>
  <si>
    <t>d</t>
  </si>
  <si>
    <t>e= c*d</t>
  </si>
  <si>
    <t>Beschreibung</t>
  </si>
  <si>
    <t>Menge in  m²</t>
  </si>
  <si>
    <t>Pauschale je Einsatz pro m² in EUR netto</t>
  </si>
  <si>
    <t>Pauschale je Einsatz in EUR netto</t>
  </si>
  <si>
    <r>
      <t>kalk. Anzahl Einsätze/Saison</t>
    </r>
    <r>
      <rPr>
        <sz val="11"/>
        <color rgb="FFFF0000"/>
        <rFont val="Calibri"/>
        <family val="2"/>
        <scheme val="minor"/>
      </rPr>
      <t>*</t>
    </r>
  </si>
  <si>
    <t>kalk. Gesamtpreis/Saison in EUR netto</t>
  </si>
  <si>
    <t>f</t>
  </si>
  <si>
    <t>g= e*f</t>
  </si>
  <si>
    <t>Menge in m²</t>
  </si>
  <si>
    <r>
      <rPr>
        <sz val="11"/>
        <color rgb="FFFF0000"/>
        <rFont val="Calibri"/>
        <family val="2"/>
        <scheme val="minor"/>
      </rPr>
      <t>*</t>
    </r>
    <r>
      <rPr>
        <sz val="11"/>
        <color theme="1"/>
        <rFont val="Calibri"/>
        <family val="2"/>
        <scheme val="minor"/>
      </rPr>
      <t>Die kalkulatorische Anzahl der Einsätze wurde nach den Erfahrungen der Auftraggeberin geschätzt und für dieses Vergabeverfahren fiktiv festgesetzt. Diese  Angaben zum Leistungsumfang dienen der Sicherung der einheitlichen Kalkulation und somit der Vergleichbarkeit der Angebote. Auf die Beauftragung und Vergütung dieser Positionen besteht kein Anspruch; die Abrechnung erfolgt nach den tatsächlich abgenommenen Leistungen auf Nachweis.</t>
    </r>
  </si>
  <si>
    <r>
      <rPr>
        <b/>
        <sz val="11"/>
        <color theme="1"/>
        <rFont val="Calibri"/>
        <family val="2"/>
        <scheme val="minor"/>
      </rPr>
      <t xml:space="preserve">Gehweg, 1,00 m Räumbreite x 14 m Länge </t>
    </r>
    <r>
      <rPr>
        <sz val="11"/>
        <color theme="1"/>
        <rFont val="Calibri"/>
        <family val="2"/>
        <scheme val="minor"/>
      </rPr>
      <t xml:space="preserve">
Vom Hintereingang zum Herkulesufer
Handreinigung, Fegen und Streuen</t>
    </r>
  </si>
  <si>
    <r>
      <rPr>
        <b/>
        <sz val="11"/>
        <color theme="1"/>
        <rFont val="Calibri"/>
        <family val="2"/>
        <scheme val="minor"/>
      </rPr>
      <t>Gehwege, 1,50 m Räumbreite x 94 m Länge</t>
    </r>
    <r>
      <rPr>
        <sz val="11"/>
        <color theme="1"/>
        <rFont val="Calibri"/>
        <family val="2"/>
        <scheme val="minor"/>
      </rPr>
      <t xml:space="preserve">
Maschine, Beräumung und Streuen</t>
    </r>
  </si>
  <si>
    <r>
      <rPr>
        <b/>
        <sz val="11"/>
        <color theme="1"/>
        <rFont val="Calibri"/>
        <family val="2"/>
        <scheme val="minor"/>
      </rPr>
      <t>Parkplatzzufahrt, Haupteingang (Von-der-Heydt-Str.)</t>
    </r>
    <r>
      <rPr>
        <sz val="11"/>
        <color theme="1"/>
        <rFont val="Calibri"/>
        <family val="2"/>
        <scheme val="minor"/>
      </rPr>
      <t xml:space="preserve">
Vollräumung, Maschine, Beräumung und Streuen</t>
    </r>
  </si>
  <si>
    <t>Psch</t>
  </si>
  <si>
    <r>
      <rPr>
        <b/>
        <sz val="11"/>
        <color theme="1"/>
        <rFont val="Calibri"/>
        <family val="2"/>
        <scheme val="minor"/>
      </rPr>
      <t>Gehweg, 1,00 m Räumbreite x 87 m Länge</t>
    </r>
    <r>
      <rPr>
        <sz val="11"/>
        <color theme="1"/>
        <rFont val="Calibri"/>
        <family val="2"/>
        <scheme val="minor"/>
      </rPr>
      <t xml:space="preserve">
Umlaufmöglichkeit für Bewachung/Wartung/Sicherheit um das Dienstgebäude herum (Garten)
Handreinigung, Fegen und Streuen</t>
    </r>
  </si>
  <si>
    <r>
      <rPr>
        <b/>
        <sz val="11"/>
        <color theme="1"/>
        <rFont val="Calibri"/>
        <family val="2"/>
        <scheme val="minor"/>
      </rPr>
      <t>Haupteingangstreppe</t>
    </r>
    <r>
      <rPr>
        <sz val="11"/>
        <color theme="1"/>
        <rFont val="Calibri"/>
        <family val="2"/>
        <scheme val="minor"/>
      </rPr>
      <t xml:space="preserve">
Handreinigung, Fegen und Streuen</t>
    </r>
  </si>
  <si>
    <r>
      <rPr>
        <b/>
        <sz val="11"/>
        <color theme="1"/>
        <rFont val="Calibri"/>
        <family val="2"/>
        <scheme val="minor"/>
      </rPr>
      <t>Parkplatz</t>
    </r>
    <r>
      <rPr>
        <sz val="11"/>
        <color theme="1"/>
        <rFont val="Calibri"/>
        <family val="2"/>
        <scheme val="minor"/>
      </rPr>
      <t xml:space="preserve">
Vollräumung, Maschine, Beräumung und Streuen</t>
    </r>
  </si>
  <si>
    <t>Pauschale/ Monat in EUR netto</t>
  </si>
  <si>
    <r>
      <rPr>
        <b/>
        <sz val="11"/>
        <color theme="1"/>
        <rFont val="Calibri"/>
        <family val="2"/>
        <scheme val="minor"/>
      </rPr>
      <t xml:space="preserve">Bedarfsposition: 
</t>
    </r>
    <r>
      <rPr>
        <sz val="11"/>
        <color theme="1"/>
        <rFont val="Calibri"/>
        <family val="2"/>
        <scheme val="minor"/>
      </rPr>
      <t>Streugutbeseitigung
auf den Flächen des Objektes Villa von der Heydt nach schriftlicher Aufforderung durch die Auftraggeberin</t>
    </r>
  </si>
  <si>
    <t>1.1 Bereitstellungspauschale</t>
  </si>
  <si>
    <t>Pauschale/Monat in EUR netto</t>
  </si>
  <si>
    <t>Summe 1.1</t>
  </si>
  <si>
    <t>1.2 Einsatzpauschalen innerhalb der Winterdienstsaison ( 01.11. - 31.03.)</t>
  </si>
  <si>
    <t>kalk. Gesamtpreis/ Saison in EUR netto</t>
  </si>
  <si>
    <t>Summe 1.2</t>
  </si>
  <si>
    <t>1.1.1</t>
  </si>
  <si>
    <t>1.2.1</t>
  </si>
  <si>
    <r>
      <rPr>
        <b/>
        <sz val="11"/>
        <color theme="1"/>
        <rFont val="Calibri"/>
        <family val="2"/>
        <scheme val="minor"/>
      </rPr>
      <t>Gehwege, 1,50 m Räumbreite x366 m Länge,</t>
    </r>
    <r>
      <rPr>
        <sz val="11"/>
        <color theme="1"/>
        <rFont val="Calibri"/>
        <family val="2"/>
        <scheme val="minor"/>
      </rPr>
      <t xml:space="preserve">
davon:
⋅  79 m Gehweg am Parkplatz 
⋅  206 m Gehweg / Straßenfront 
⋅  81 m Gehweg / Hintereingang
Maschine, Beräumung und Streuen, gem. StReinG</t>
    </r>
  </si>
  <si>
    <t>1.2.2</t>
  </si>
  <si>
    <r>
      <rPr>
        <b/>
        <sz val="11"/>
        <color theme="1"/>
        <rFont val="Calibri"/>
        <family val="2"/>
        <scheme val="minor"/>
      </rPr>
      <t xml:space="preserve">Gehweg / Auffahrt, 1,50 m Räumbreite x 51 m Länge </t>
    </r>
    <r>
      <rPr>
        <sz val="11"/>
        <color theme="1"/>
        <rFont val="Calibri"/>
        <family val="2"/>
        <scheme val="minor"/>
      </rPr>
      <t xml:space="preserve">
Die Anlieferung des Cafés im Musikinstrumenten-Museum hat eine nicht unerhebliche Steigung, so dass hier frühzeitig die Glätte mit
abstumpfenden Mitteln bekämpft werden muss.
Maschine, Beräumung und Streuen, gem. StReinG</t>
    </r>
  </si>
  <si>
    <t>1.2.3</t>
  </si>
  <si>
    <r>
      <rPr>
        <b/>
        <sz val="11"/>
        <color theme="1"/>
        <rFont val="Calibri"/>
        <family val="2"/>
        <scheme val="minor"/>
      </rPr>
      <t>Auffahrt, 6 m Räumbreite x 51 m Länge</t>
    </r>
    <r>
      <rPr>
        <sz val="11"/>
        <color theme="1"/>
        <rFont val="Calibri"/>
        <family val="2"/>
        <scheme val="minor"/>
      </rPr>
      <t xml:space="preserve">
Vollräumung, 
Maschine, Beräumung und Streuen , gem. StReinG</t>
    </r>
  </si>
  <si>
    <t>1.2.4</t>
  </si>
  <si>
    <r>
      <rPr>
        <b/>
        <sz val="11"/>
        <color theme="1"/>
        <rFont val="Calibri"/>
        <family val="2"/>
        <scheme val="minor"/>
      </rPr>
      <t xml:space="preserve">Parkplätze </t>
    </r>
    <r>
      <rPr>
        <sz val="11"/>
        <color theme="1"/>
        <rFont val="Calibri"/>
        <family val="2"/>
        <scheme val="minor"/>
      </rPr>
      <t xml:space="preserve">
davon:
⋅  2.040,50 qm, Parkplatz SIM, 38,5 m Raumlänge, 53 m Raumbreite,  
⋅  75,00 qm, Parkplatz SIM, 5 m Raumlänge, 15 m Raumbreite,
⋅  87,50 qm, Parkplatz SIM, 17,5 m Raumlänge, 5 m Raumbreite,
⋅  210 qm, Parkplatz SIM, 14 m Raumlänge, 15 m Raumbreite
Vollräumung, 
Maschine, Beräumung und Streuen
gem. StReinG</t>
    </r>
  </si>
  <si>
    <t>1.2.5</t>
  </si>
  <si>
    <r>
      <rPr>
        <b/>
        <sz val="11"/>
        <color theme="1"/>
        <rFont val="Calibri"/>
        <family val="2"/>
        <scheme val="minor"/>
      </rPr>
      <t>Notausgang, 1 m Räumbreite x 45 m Länge</t>
    </r>
    <r>
      <rPr>
        <sz val="11"/>
        <color theme="1"/>
        <rFont val="Calibri"/>
        <family val="2"/>
        <scheme val="minor"/>
      </rPr>
      <t xml:space="preserve">
davon:
⋅  5 m
⋅  8 m
⋅  32 m
nur Handreinigung möglich – Fegen und Streuen, gem. StReinG</t>
    </r>
  </si>
  <si>
    <t>1.2.6</t>
  </si>
  <si>
    <r>
      <rPr>
        <b/>
        <sz val="11"/>
        <color theme="1"/>
        <rFont val="Calibri"/>
        <family val="2"/>
        <scheme val="minor"/>
      </rPr>
      <t>Haupteingang, 3 m Räumbreite x 16 m Länge</t>
    </r>
    <r>
      <rPr>
        <sz val="11"/>
        <color theme="1"/>
        <rFont val="Calibri"/>
        <family val="2"/>
        <scheme val="minor"/>
      </rPr>
      <t xml:space="preserve">
nur Handreinigung möglich – Fegen und Streuen, gem. StReinG</t>
    </r>
  </si>
  <si>
    <t>1.2.7</t>
  </si>
  <si>
    <r>
      <rPr>
        <b/>
        <sz val="11"/>
        <color theme="1"/>
        <rFont val="Calibri"/>
        <family val="2"/>
        <scheme val="minor"/>
      </rPr>
      <t>Terrasse, 1,50 m Räumbreite x 50 m Länge</t>
    </r>
    <r>
      <rPr>
        <sz val="11"/>
        <color theme="1"/>
        <rFont val="Calibri"/>
        <family val="2"/>
        <scheme val="minor"/>
      </rPr>
      <t xml:space="preserve">
nur Handreinigung möglich – Fegen und Streuen, gem. StReinG</t>
    </r>
  </si>
  <si>
    <r>
      <rPr>
        <b/>
        <sz val="11"/>
        <color theme="1"/>
        <rFont val="Calibri"/>
        <family val="2"/>
        <scheme val="minor"/>
      </rPr>
      <t>Treppe in Stufen / zur Terrasse und zum Keller, 1 m Räumbreite x 49 m Länge</t>
    </r>
    <r>
      <rPr>
        <sz val="11"/>
        <color theme="1"/>
        <rFont val="Calibri"/>
        <family val="2"/>
        <scheme val="minor"/>
      </rPr>
      <t xml:space="preserve">
nur Handreinigung möglich – Fegen und Streuen, gem. StReinG</t>
    </r>
  </si>
  <si>
    <r>
      <rPr>
        <b/>
        <sz val="11"/>
        <color theme="1"/>
        <rFont val="Calibri"/>
        <family val="2"/>
        <scheme val="minor"/>
      </rPr>
      <t xml:space="preserve">Anlieferzone, 4,5 m Räumbreite 12,5 m Länge </t>
    </r>
    <r>
      <rPr>
        <sz val="11"/>
        <color theme="1"/>
        <rFont val="Calibri"/>
        <family val="2"/>
        <scheme val="minor"/>
      </rPr>
      <t xml:space="preserve">
Vollräumung, 
nur Handreinigung möglich – Fegen und Streuen, gem. StReinG</t>
    </r>
  </si>
  <si>
    <r>
      <rPr>
        <b/>
        <sz val="11"/>
        <color theme="1"/>
        <rFont val="Calibri"/>
        <family val="2"/>
        <scheme val="minor"/>
      </rPr>
      <t>Anlieferzone, 15 m Räumbreite x 12 m Länge</t>
    </r>
    <r>
      <rPr>
        <sz val="11"/>
        <color theme="1"/>
        <rFont val="Calibri"/>
        <family val="2"/>
        <scheme val="minor"/>
      </rPr>
      <t xml:space="preserve">
Vollräumung, 
nur Handreinigung möglich – Fegen und Streuen, gem. StReinG</t>
    </r>
  </si>
  <si>
    <t>1.3.1</t>
  </si>
  <si>
    <t>1.3.2</t>
  </si>
  <si>
    <t>1.3.3</t>
  </si>
  <si>
    <t>1.3.4</t>
  </si>
  <si>
    <t>1.3.5</t>
  </si>
  <si>
    <t>1.3.6</t>
  </si>
  <si>
    <t>1.3.7</t>
  </si>
  <si>
    <t xml:space="preserve">Preisblatt für Los 1: </t>
  </si>
  <si>
    <t>Diese Position fließt nicht in die Angebotswertung ein</t>
  </si>
  <si>
    <t>Summe Pos. 1/ Saison</t>
  </si>
  <si>
    <t xml:space="preserve"> Pos. 1: 
Villa von der Heydt 
Von-der-Heydt-Str. 16-18, 10785 Berlin</t>
  </si>
  <si>
    <t>Summe Pos. 2 / Saison</t>
  </si>
  <si>
    <r>
      <t>kalk. Anzahl Einsätze/Saison</t>
    </r>
    <r>
      <rPr>
        <sz val="11"/>
        <color rgb="FFFF0000"/>
        <rFont val="Calibri"/>
        <family val="2"/>
      </rPr>
      <t>*</t>
    </r>
  </si>
  <si>
    <r>
      <rPr>
        <b/>
        <sz val="11"/>
        <color rgb="FF000000"/>
        <rFont val="Calibri"/>
        <family val="2"/>
      </rPr>
      <t>Gehwege, 1,50 m Räumbreite x 955 m Länge</t>
    </r>
    <r>
      <rPr>
        <sz val="11"/>
        <color theme="1"/>
        <rFont val="Calibri"/>
        <family val="2"/>
        <scheme val="minor"/>
      </rPr>
      <t xml:space="preserve">
Maschine, Beräumung und Streuen
gem. StReinG</t>
    </r>
  </si>
  <si>
    <r>
      <rPr>
        <b/>
        <sz val="11"/>
        <color rgb="FF000000"/>
        <rFont val="Calibri"/>
        <family val="2"/>
      </rPr>
      <t>Haupteingang SBB, 3 m Räumbreite x 333,33 Länge</t>
    </r>
    <r>
      <rPr>
        <sz val="11"/>
        <color theme="1"/>
        <rFont val="Calibri"/>
        <family val="2"/>
        <scheme val="minor"/>
      </rPr>
      <t xml:space="preserve">
Maschine, Beräumung und Streuen,
gem. StReinG</t>
    </r>
  </si>
  <si>
    <r>
      <rPr>
        <b/>
        <sz val="11"/>
        <color rgb="FF000000"/>
        <rFont val="Calibri"/>
        <family val="2"/>
      </rPr>
      <t>Parkplätze und Denkmal</t>
    </r>
    <r>
      <rPr>
        <sz val="11"/>
        <color theme="1"/>
        <rFont val="Calibri"/>
        <family val="2"/>
        <scheme val="minor"/>
      </rPr>
      <t xml:space="preserve">
·	2.000 m2	Parkplatz SBB
·	540 m2	Parkplatz IAI
·	20 m2	Denkmal IAI 
Vollräumung,
Maschine, Beräumung und Streuen , 
gem. StReinG</t>
    </r>
  </si>
  <si>
    <t>1.3 Einsatzpauschalen außerhalb der Winterdienstsaison ( 01.04. - 31.10.)</t>
  </si>
  <si>
    <r>
      <rPr>
        <sz val="11"/>
        <color rgb="FFFF0000"/>
        <rFont val="Calibri"/>
        <family val="2"/>
      </rPr>
      <t>*</t>
    </r>
    <r>
      <rPr>
        <sz val="11"/>
        <color theme="1"/>
        <rFont val="Calibri"/>
        <family val="2"/>
        <scheme val="minor"/>
      </rPr>
      <t>Die kalkulatorische Anzahl der Einsätze wurde nach den Erfahrungen der Auftraggeberin geschätzt und für dieses Vergabeverfahren fiktiv festgesetzt. Diese  Angaben zum Leistungsumfang dienen der Sicherung der einheitlichen Kalkulation und somit der Vergleichbarkeit der Angebote. Auf die Beauftragung und Vergütung dieser Positionen besteht kein Anspruch; die Abrechnung erfolgt nach den tatsächlich abgenommenen Leistungen auf Nachweis.</t>
    </r>
  </si>
  <si>
    <t xml:space="preserve"> Pos.3: 
Staatsbibliothek zu Berlin, Haus 2 einschl. IAI (SBB-P)
Anschrift: Postdamer Straße 33 – 37 und Reichpitschufer
10785 Berlin</t>
  </si>
  <si>
    <t>Summe Pos.3 / Saison</t>
  </si>
  <si>
    <t>Wertungspreis 1.1: Diese Position wird in der Wertung mit dem Faktor 1,5 gewichtet. Die Gewichtung berücksichtigt die höhere Eintrittswahrscheinlichkeit der Vergütung und die damit verbundene höhere wirtschaftliche Relevanz dieser Position</t>
  </si>
  <si>
    <t>3.1 Bereitstellungspauschale</t>
  </si>
  <si>
    <t>3.1.1</t>
  </si>
  <si>
    <t>3.2 Einsatzpauschalen innerhalb der Winterdienstsaison ( 01.11. - 31.03.)</t>
  </si>
  <si>
    <t>3.2.1</t>
  </si>
  <si>
    <t>3.2.2</t>
  </si>
  <si>
    <t>3.2.3</t>
  </si>
  <si>
    <t>3.2.4</t>
  </si>
  <si>
    <t>3.2.5</t>
  </si>
  <si>
    <t>3.2.6</t>
  </si>
  <si>
    <t>3.2.7</t>
  </si>
  <si>
    <t>3.2.8</t>
  </si>
  <si>
    <t>Summe 3.2</t>
  </si>
  <si>
    <t>3.3 Einsatzpauschalen außerhalb der Winterdienstsaison ( 01.04. - 31.10.)</t>
  </si>
  <si>
    <t>3.3.1</t>
  </si>
  <si>
    <t>3.3.2</t>
  </si>
  <si>
    <t>3.3.3</t>
  </si>
  <si>
    <t>3.3.4</t>
  </si>
  <si>
    <t>3.3.5</t>
  </si>
  <si>
    <t>3.3.6</t>
  </si>
  <si>
    <t>3.3.7</t>
  </si>
  <si>
    <t>3.3.8</t>
  </si>
  <si>
    <t>Summe 3.1</t>
  </si>
  <si>
    <t>2.3.11</t>
  </si>
  <si>
    <t>2.3.10</t>
  </si>
  <si>
    <t>2.3.9</t>
  </si>
  <si>
    <t>2.3.8</t>
  </si>
  <si>
    <t>2.3.7</t>
  </si>
  <si>
    <t>2.3.5</t>
  </si>
  <si>
    <t>2.3.6</t>
  </si>
  <si>
    <t>2.3.4</t>
  </si>
  <si>
    <t>2.3.2</t>
  </si>
  <si>
    <t>2.3.3</t>
  </si>
  <si>
    <t>2.3.1</t>
  </si>
  <si>
    <t>2.3 Einsatzpauschalen außerhalb der Winterdienstsaison ( 01.04. - 31.10.)</t>
  </si>
  <si>
    <t>Summe 2.2</t>
  </si>
  <si>
    <t>2.2.11</t>
  </si>
  <si>
    <t>2.2.10</t>
  </si>
  <si>
    <t>2.2.9</t>
  </si>
  <si>
    <t>2.2.8</t>
  </si>
  <si>
    <t>2.2.6</t>
  </si>
  <si>
    <t>2.2.7</t>
  </si>
  <si>
    <t>2.2.5</t>
  </si>
  <si>
    <t>2.2.4</t>
  </si>
  <si>
    <t>2.2.3</t>
  </si>
  <si>
    <t>2.2.2</t>
  </si>
  <si>
    <t>2.2.1</t>
  </si>
  <si>
    <t>2.2 Einsatzpauschalen innerhalb der Winterdienstsaison ( 01.11. - 31.03.)</t>
  </si>
  <si>
    <t>Summe 2.1</t>
  </si>
  <si>
    <t>2.1.1</t>
  </si>
  <si>
    <t>2.1 Bereitstellungspauschale</t>
  </si>
  <si>
    <r>
      <rPr>
        <b/>
        <u/>
        <sz val="11"/>
        <color theme="1"/>
        <rFont val="Calibri"/>
        <family val="2"/>
        <scheme val="minor"/>
      </rPr>
      <t>Wertungspreis 2.1</t>
    </r>
    <r>
      <rPr>
        <b/>
        <sz val="11"/>
        <color theme="1"/>
        <rFont val="Calibri"/>
        <family val="2"/>
        <scheme val="minor"/>
      </rPr>
      <t>: Diese Position wird in der Wertung mit dem Faktor 1,5 gewichtet. Die Gewichtung berücksichtigt die höhere Eintrittswahrscheinlichkeit der Vergütung und die damit verbundene höhere wirtschaftliche Relevanz dieser Position</t>
    </r>
  </si>
  <si>
    <r>
      <rPr>
        <b/>
        <u/>
        <sz val="11"/>
        <color rgb="FF000000"/>
        <rFont val="Calibri"/>
        <family val="2"/>
      </rPr>
      <t>Wertungspreis 3.1</t>
    </r>
    <r>
      <rPr>
        <b/>
        <sz val="11"/>
        <color rgb="FF000000"/>
        <rFont val="Calibri"/>
        <family val="2"/>
      </rPr>
      <t>: Diese Position wird in der Wertung mit dem Faktor 1,5 gewichtet. Die Gewichtung berücksichtigt die höhere Eintrittswahrscheinlichkeit der Vergütung und die damit verbundene höhere wirtschaftliche Relevanz dieser Position</t>
    </r>
  </si>
  <si>
    <t xml:space="preserve"> Pos.2: 
Staatliches Institut für Musikforschung Tiergartenstraße 1
10785 Berlin
Musikinstrumenten-Museum Ben-Gurion-Straße
10785 Berlin </t>
  </si>
  <si>
    <r>
      <t xml:space="preserve">Bedarfsposition: 
</t>
    </r>
    <r>
      <rPr>
        <sz val="11"/>
        <color theme="1"/>
        <rFont val="Calibri"/>
        <family val="2"/>
        <scheme val="minor"/>
      </rPr>
      <t>Streugutbeseitigung auf den Flächen der Pos. 2 nach schriftlicher Aufforderung durch die Auftraggeberin</t>
    </r>
  </si>
  <si>
    <r>
      <rPr>
        <b/>
        <sz val="11"/>
        <color theme="1"/>
        <rFont val="Calibri"/>
        <family val="2"/>
        <scheme val="minor"/>
      </rPr>
      <t xml:space="preserve">Bedarfsposition: 
</t>
    </r>
    <r>
      <rPr>
        <sz val="11"/>
        <color theme="1"/>
        <rFont val="Calibri"/>
        <family val="2"/>
        <scheme val="minor"/>
      </rPr>
      <t>Streugutbeseitigung auf den Flächen der Pos. 2 nach schriftlicher Aufforderung durch die Auftraggeberin</t>
    </r>
  </si>
  <si>
    <r>
      <rPr>
        <b/>
        <sz val="11"/>
        <color rgb="FF000000"/>
        <rFont val="Calibri"/>
        <family val="2"/>
      </rPr>
      <t xml:space="preserve">Bedarfsposition: 
</t>
    </r>
    <r>
      <rPr>
        <sz val="11"/>
        <color theme="1"/>
        <rFont val="Calibri"/>
        <family val="2"/>
        <scheme val="minor"/>
      </rPr>
      <t>Streugutbeseitigung auf den Flächen der Pos. 3 nach schriftlicher Aufforderung durch die Auftraggeberin</t>
    </r>
  </si>
  <si>
    <r>
      <t xml:space="preserve">Bedarfsposition: 
</t>
    </r>
    <r>
      <rPr>
        <sz val="11"/>
        <color theme="1"/>
        <rFont val="Calibri"/>
        <family val="2"/>
        <scheme val="minor"/>
      </rPr>
      <t>Streugutbeseitigung auf den Flächen der Pos. 3 nach schriftlicher Aufforderung durch die Auftraggeberin</t>
    </r>
  </si>
  <si>
    <t>1.2.8</t>
  </si>
  <si>
    <t>1.3.8</t>
  </si>
  <si>
    <t>Monate</t>
  </si>
  <si>
    <t>Pauschale in EUR netto/ Wintersaison</t>
  </si>
  <si>
    <t>Bereitstellungs-/ Vorhaltepauschale: Bereitstellung, Vorhaltung und alle vertraglich geschuldeten Leistungen, die nicht in den Folgepositionen bepreist werden, wie z. B Kontrollfahrten, Überwachungen der Wettersituation und Protokollierung,</t>
  </si>
  <si>
    <t>Pauschale in EUR netto/ Saison</t>
  </si>
  <si>
    <r>
      <rPr>
        <b/>
        <sz val="11"/>
        <color theme="1"/>
        <rFont val="Calibri"/>
        <family val="2"/>
        <scheme val="minor"/>
      </rPr>
      <t xml:space="preserve">Bereitstellung Streugut 
</t>
    </r>
    <r>
      <rPr>
        <sz val="11"/>
        <color theme="1"/>
        <rFont val="Calibri"/>
        <family val="2"/>
        <scheme val="minor"/>
      </rPr>
      <t>*In der Spalte „Pauschale je Einsatz pro m²“ ist der Preis für die Bereitstellung des Streuguts je Streueinsatz und pro m² anzugeben. Die Zahl „10“ (entspricht hier 10 Streueinsätzen) wurde geschätzt und für dieses Vergabeverfahren fiktiv festgesetzt.</t>
    </r>
  </si>
  <si>
    <t>2.2.12</t>
  </si>
  <si>
    <t>2.3.12</t>
  </si>
  <si>
    <t>3.2.9</t>
  </si>
  <si>
    <t>3.3.9</t>
  </si>
  <si>
    <t>Pos.</t>
  </si>
  <si>
    <t>Liegenschaft</t>
  </si>
  <si>
    <t>Angebotssumme/ Saison in EUR netto</t>
  </si>
  <si>
    <t>Summe aller Pos./Saison</t>
  </si>
  <si>
    <t>Gesamtangebot für 3 Jahre</t>
  </si>
  <si>
    <t>Zusammenfassung Los 1</t>
  </si>
  <si>
    <t xml:space="preserve">Villa von der Heydt </t>
  </si>
  <si>
    <t>Staatliches Institut für Musikforschung und Musikinstrumenten-Museum</t>
  </si>
  <si>
    <t>Staatsbibliothek zu Berlin, Haus 2 einschl. IAI (SBB-P)</t>
  </si>
  <si>
    <r>
      <rPr>
        <b/>
        <sz val="11"/>
        <color rgb="FF000000"/>
        <rFont val="Calibri"/>
        <family val="2"/>
      </rPr>
      <t>Personaleingang, 1,50 m Räumbreite x 60 m Länge</t>
    </r>
    <r>
      <rPr>
        <sz val="11"/>
        <color theme="1"/>
        <rFont val="Calibri"/>
        <family val="2"/>
        <scheme val="minor"/>
      </rPr>
      <t xml:space="preserve">
Nur Handreinigung möglich, Beräumung und Streuen
 gem. StReinG</t>
    </r>
  </si>
  <si>
    <r>
      <rPr>
        <b/>
        <sz val="11"/>
        <color rgb="FF000000"/>
        <rFont val="Calibri"/>
        <family val="2"/>
      </rPr>
      <t>Eingang IAI, 1,50 m Räumbreite x 30 m Länge</t>
    </r>
    <r>
      <rPr>
        <sz val="11"/>
        <color theme="1"/>
        <rFont val="Calibri"/>
        <family val="2"/>
        <scheme val="minor"/>
      </rPr>
      <t xml:space="preserve">
Maschine, direkt vor dem Eingang nur Handreinigung möglich. Beräumung und Streuen
gem. StReinG</t>
    </r>
  </si>
  <si>
    <r>
      <rPr>
        <b/>
        <sz val="11"/>
        <color rgb="FF000000"/>
        <rFont val="Calibri"/>
        <family val="2"/>
      </rPr>
      <t>Eingang IAI, 1,50 m Räumbreite x 10 m Länge</t>
    </r>
    <r>
      <rPr>
        <sz val="11"/>
        <color theme="1"/>
        <rFont val="Calibri"/>
        <family val="2"/>
        <scheme val="minor"/>
      </rPr>
      <t xml:space="preserve">
Maschine, direkt vor dem Eingang nur Handreinigung möglich. Beräumung und Streuen
gem. StReinG</t>
    </r>
  </si>
  <si>
    <r>
      <rPr>
        <b/>
        <sz val="11"/>
        <color rgb="FF000000"/>
        <rFont val="Calibri"/>
        <family val="2"/>
      </rPr>
      <t>Haupteingang SBB, 3 m Räumbreite x 333,33 Länge</t>
    </r>
    <r>
      <rPr>
        <sz val="11"/>
        <color theme="1"/>
        <rFont val="Calibri"/>
        <family val="2"/>
        <scheme val="minor"/>
      </rPr>
      <t xml:space="preserve">
Maschine, direkt vor dem Eingang nur Handreinigung möglich. Beräumung und Streuen, gem. StReinG</t>
    </r>
  </si>
  <si>
    <r>
      <rPr>
        <b/>
        <sz val="11"/>
        <color rgb="FF000000"/>
        <rFont val="Calibri"/>
        <family val="2"/>
      </rPr>
      <t>Personaleingang, 1,50 m Räumbreite x 60 m</t>
    </r>
    <r>
      <rPr>
        <sz val="11"/>
        <color rgb="FF000000"/>
        <rFont val="Calibri"/>
        <family val="2"/>
      </rPr>
      <t xml:space="preserve"> </t>
    </r>
    <r>
      <rPr>
        <b/>
        <sz val="11"/>
        <color rgb="FF000000"/>
        <rFont val="Calibri"/>
        <family val="2"/>
      </rPr>
      <t>Länge</t>
    </r>
    <r>
      <rPr>
        <sz val="11"/>
        <color rgb="FF000000"/>
        <rFont val="Calibri"/>
        <family val="2"/>
      </rPr>
      <t xml:space="preserve">
Nur Handreinigung möglich, Beräumung und Streuen
 gem. StReinG</t>
    </r>
  </si>
  <si>
    <r>
      <rPr>
        <b/>
        <sz val="11"/>
        <color rgb="FF000000"/>
        <rFont val="Calibri"/>
        <family val="2"/>
      </rPr>
      <t xml:space="preserve">Feuerwehraufstellfläche
</t>
    </r>
    <r>
      <rPr>
        <sz val="11"/>
        <color rgb="FF000000"/>
        <rFont val="Calibri"/>
        <family val="2"/>
      </rPr>
      <t>Vollräumung</t>
    </r>
    <r>
      <rPr>
        <sz val="11"/>
        <color theme="1"/>
        <rFont val="Calibri"/>
        <family val="2"/>
        <scheme val="minor"/>
      </rPr>
      <t xml:space="preserve">
Maschine, Beräumung und Streuen , 
gem. StReinG</t>
    </r>
  </si>
  <si>
    <r>
      <rPr>
        <b/>
        <sz val="11"/>
        <color rgb="FF000000"/>
        <rFont val="Calibri"/>
        <family val="2"/>
      </rPr>
      <t>Feuerwehraufstellfläche</t>
    </r>
    <r>
      <rPr>
        <sz val="11"/>
        <color theme="1"/>
        <rFont val="Calibri"/>
        <family val="2"/>
        <scheme val="minor"/>
      </rPr>
      <t xml:space="preserve">
Vollräumung
Maschine, Beräumung und Streuen , 
gem. StReinG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</si>
</sst>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7]_-;\-* #,##0.00\ [$€-407]_-;_-* &quot;-&quot;??\ [$€-407]_-;_-@_-"/>
  </numFmts>
  <fonts count="24"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b/>
      <sz val="18"/>
      <color theme="1"/>
      <name val="Calibri"/>
      <family val="2"/>
      <scheme val="minor"/>
    </font>
    <font>
      <sz val="11"/>
      <color theme="1"/>
      <name val="Calibri"/>
      <family val="2"/>
    </font>
    <font>
      <b/>
      <u/>
      <sz val="11"/>
      <color theme="1"/>
      <name val="Calibri"/>
      <family val="2"/>
      <scheme val="minor"/>
    </font>
    <font>
      <sz val="11"/>
      <color rgb="FF000000"/>
      <name val="Calibri"/>
      <family val="2"/>
    </font>
    <font>
      <b/>
      <sz val="14"/>
      <color rgb="FF000000"/>
      <name val="Calibri"/>
      <family val="2"/>
    </font>
    <font>
      <b/>
      <sz val="12"/>
      <color rgb="FF000000"/>
      <name val="Calibri"/>
      <family val="2"/>
    </font>
    <font>
      <sz val="12"/>
      <color rgb="FF000000"/>
      <name val="Calibri"/>
      <family val="2"/>
    </font>
    <font>
      <sz val="11"/>
      <color rgb="FF9C5700"/>
      <name val="Calibri"/>
      <family val="2"/>
    </font>
    <font>
      <sz val="11"/>
      <name val="Calibri"/>
      <family val="2"/>
    </font>
    <font>
      <b/>
      <sz val="11"/>
      <color rgb="FF000000"/>
      <name val="Calibri"/>
      <family val="2"/>
    </font>
    <font>
      <sz val="11"/>
      <color rgb="FFFF0000"/>
      <name val="Calibri"/>
      <family val="2"/>
    </font>
    <font>
      <sz val="11"/>
      <color rgb="FF006100"/>
      <name val="Calibri"/>
      <family val="2"/>
    </font>
    <font>
      <b/>
      <u/>
      <sz val="11"/>
      <color rgb="FF000000"/>
      <name val="Calibri"/>
      <family val="2"/>
    </font>
    <font>
      <sz val="24"/>
      <color rgb="FFFF0000"/>
      <name val="Calibri"/>
      <family val="2"/>
      <scheme val="minor"/>
    </font>
  </fonts>
  <fills count="19">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4"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theme="6" tint="0.39997558519241921"/>
        <bgColor indexed="65"/>
      </patternFill>
    </fill>
    <fill>
      <patternFill patternType="solid">
        <fgColor rgb="FF9BC2E6"/>
        <bgColor rgb="FFFFFFFF"/>
      </patternFill>
    </fill>
    <fill>
      <patternFill patternType="solid">
        <fgColor rgb="FFDDEBF7"/>
        <bgColor rgb="FFFFFFFF"/>
      </patternFill>
    </fill>
    <fill>
      <patternFill patternType="solid">
        <fgColor rgb="FFDBDBDB"/>
        <bgColor rgb="FFFFFFFF"/>
      </patternFill>
    </fill>
    <fill>
      <patternFill patternType="solid">
        <fgColor rgb="FFFFEB9C"/>
        <bgColor rgb="FFFFFFFF"/>
      </patternFill>
    </fill>
    <fill>
      <patternFill patternType="solid">
        <fgColor rgb="FFEDEDED"/>
        <bgColor rgb="FFFFFFFF"/>
      </patternFill>
    </fill>
    <fill>
      <patternFill patternType="solid">
        <fgColor rgb="FFC6EFCE"/>
        <bgColor rgb="FFFFFFFF"/>
      </patternFill>
    </fill>
    <fill>
      <patternFill patternType="solid">
        <fgColor rgb="FFC9C9C9"/>
        <bgColor rgb="FFFFFFFF"/>
      </patternFill>
    </fill>
    <fill>
      <patternFill patternType="solid">
        <fgColor rgb="FFD9E1F2"/>
        <bgColor rgb="FFFFFFFF"/>
      </patternFill>
    </fill>
    <fill>
      <patternFill patternType="solid">
        <fgColor theme="9" tint="0.79998168889431442"/>
        <bgColor indexed="65"/>
      </patternFill>
    </fill>
  </fills>
  <borders count="3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8" borderId="0" applyNumberFormat="0" applyBorder="0" applyAlignment="0" applyProtection="0"/>
  </cellStyleXfs>
  <cellXfs count="176">
    <xf numFmtId="0" fontId="0" fillId="0" borderId="0" xfId="0"/>
    <xf numFmtId="0" fontId="1" fillId="7" borderId="9" xfId="6" applyBorder="1" applyAlignment="1"/>
    <xf numFmtId="0" fontId="0" fillId="7" borderId="11" xfId="6" applyFont="1" applyBorder="1" applyAlignment="1">
      <alignment vertical="top" wrapText="1"/>
    </xf>
    <xf numFmtId="0" fontId="0" fillId="0" borderId="9" xfId="0" applyBorder="1"/>
    <xf numFmtId="0" fontId="0" fillId="0" borderId="11" xfId="0" applyBorder="1" applyAlignment="1">
      <alignment horizontal="center"/>
    </xf>
    <xf numFmtId="49" fontId="0" fillId="0" borderId="9" xfId="0" applyNumberFormat="1" applyBorder="1" applyAlignment="1">
      <alignment vertical="top"/>
    </xf>
    <xf numFmtId="0" fontId="0" fillId="0" borderId="11" xfId="0" applyBorder="1" applyAlignment="1">
      <alignment horizontal="center" vertical="center"/>
    </xf>
    <xf numFmtId="16" fontId="1" fillId="6" borderId="11" xfId="5" applyNumberFormat="1" applyBorder="1" applyAlignment="1">
      <alignment vertical="top"/>
    </xf>
    <xf numFmtId="0" fontId="1" fillId="7" borderId="9" xfId="6" applyBorder="1"/>
    <xf numFmtId="0" fontId="0" fillId="7" borderId="11" xfId="6" applyFont="1" applyBorder="1" applyAlignment="1">
      <alignment horizontal="center" vertical="center"/>
    </xf>
    <xf numFmtId="0" fontId="0" fillId="7" borderId="11" xfId="6" applyFont="1" applyBorder="1" applyAlignment="1">
      <alignment vertical="center" wrapText="1"/>
    </xf>
    <xf numFmtId="0" fontId="1" fillId="7" borderId="11" xfId="6" applyBorder="1" applyAlignment="1">
      <alignment vertical="center" wrapText="1"/>
    </xf>
    <xf numFmtId="0" fontId="0" fillId="7" borderId="13" xfId="6" applyFont="1" applyBorder="1" applyAlignment="1">
      <alignment wrapText="1"/>
    </xf>
    <xf numFmtId="0" fontId="0" fillId="0" borderId="9" xfId="0" applyBorder="1" applyAlignment="1">
      <alignment horizontal="center"/>
    </xf>
    <xf numFmtId="0" fontId="0" fillId="0" borderId="13" xfId="0" applyBorder="1" applyAlignment="1">
      <alignment horizontal="center"/>
    </xf>
    <xf numFmtId="49" fontId="0" fillId="0" borderId="9" xfId="0" applyNumberFormat="1" applyBorder="1"/>
    <xf numFmtId="0" fontId="0" fillId="0" borderId="11" xfId="0" applyBorder="1" applyAlignment="1">
      <alignment wrapText="1"/>
    </xf>
    <xf numFmtId="164" fontId="0" fillId="0" borderId="11" xfId="0" applyNumberFormat="1" applyBorder="1" applyAlignment="1">
      <alignment horizontal="center" vertical="center"/>
    </xf>
    <xf numFmtId="0" fontId="2" fillId="2" borderId="11" xfId="1" applyBorder="1" applyAlignment="1">
      <alignment horizontal="center" vertical="center"/>
    </xf>
    <xf numFmtId="164" fontId="0" fillId="0" borderId="13" xfId="0" applyNumberFormat="1" applyBorder="1" applyAlignment="1">
      <alignment horizontal="center" vertical="center"/>
    </xf>
    <xf numFmtId="0" fontId="1" fillId="6" borderId="9" xfId="5" applyBorder="1" applyAlignment="1"/>
    <xf numFmtId="164" fontId="1" fillId="6" borderId="13" xfId="5" applyNumberFormat="1" applyBorder="1" applyAlignment="1">
      <alignment horizontal="center" vertical="center"/>
    </xf>
    <xf numFmtId="164" fontId="1" fillId="8" borderId="16" xfId="7" applyNumberFormat="1" applyBorder="1" applyAlignment="1">
      <alignment horizontal="center" vertical="center"/>
    </xf>
    <xf numFmtId="164" fontId="1" fillId="9" borderId="11" xfId="8" applyNumberFormat="1" applyBorder="1" applyAlignment="1">
      <alignment vertical="center"/>
    </xf>
    <xf numFmtId="0" fontId="0" fillId="0" borderId="10" xfId="0" applyBorder="1" applyAlignment="1">
      <alignment horizontal="center" vertical="center"/>
    </xf>
    <xf numFmtId="0" fontId="2" fillId="2" borderId="10" xfId="1" applyBorder="1" applyAlignment="1">
      <alignment horizontal="center" vertical="center"/>
    </xf>
    <xf numFmtId="164" fontId="9" fillId="0" borderId="13" xfId="2" applyNumberFormat="1" applyFont="1" applyFill="1" applyBorder="1" applyAlignment="1">
      <alignment horizontal="center" vertical="center"/>
    </xf>
    <xf numFmtId="0" fontId="0" fillId="7" borderId="11" xfId="6" applyFont="1" applyBorder="1" applyAlignment="1">
      <alignment horizontal="left" vertical="top" wrapText="1"/>
    </xf>
    <xf numFmtId="0" fontId="0" fillId="0" borderId="11" xfId="0" applyBorder="1" applyAlignment="1">
      <alignment horizontal="center"/>
    </xf>
    <xf numFmtId="0" fontId="0" fillId="0" borderId="11" xfId="0" applyBorder="1" applyAlignment="1">
      <alignment vertical="top" wrapText="1"/>
    </xf>
    <xf numFmtId="0" fontId="5" fillId="0" borderId="11" xfId="0" applyFont="1" applyBorder="1" applyAlignment="1">
      <alignment vertical="top" wrapText="1"/>
    </xf>
    <xf numFmtId="0" fontId="13" fillId="12" borderId="9" xfId="6" applyFont="1" applyFill="1" applyBorder="1" applyAlignment="1"/>
    <xf numFmtId="0" fontId="11" fillId="12" borderId="11" xfId="6" applyFont="1" applyFill="1" applyBorder="1" applyAlignment="1">
      <alignment vertical="top" wrapText="1"/>
    </xf>
    <xf numFmtId="0" fontId="11" fillId="0" borderId="9" xfId="0" applyFont="1" applyBorder="1"/>
    <xf numFmtId="0" fontId="11" fillId="0" borderId="11" xfId="0" applyFont="1" applyBorder="1" applyAlignment="1">
      <alignment horizontal="center"/>
    </xf>
    <xf numFmtId="49" fontId="11" fillId="0" borderId="9" xfId="0" applyNumberFormat="1" applyFont="1" applyBorder="1" applyAlignment="1">
      <alignment vertical="top"/>
    </xf>
    <xf numFmtId="0" fontId="11" fillId="0" borderId="11" xfId="0" applyFont="1" applyBorder="1" applyAlignment="1">
      <alignment horizontal="center" vertical="center"/>
    </xf>
    <xf numFmtId="16" fontId="13" fillId="14" borderId="11" xfId="5" applyNumberFormat="1" applyFont="1" applyFill="1" applyBorder="1" applyAlignment="1">
      <alignment vertical="top"/>
    </xf>
    <xf numFmtId="0" fontId="13" fillId="12" borderId="9" xfId="6" applyFont="1" applyFill="1" applyBorder="1"/>
    <xf numFmtId="0" fontId="11" fillId="12" borderId="11" xfId="6" applyFont="1" applyFill="1" applyBorder="1" applyAlignment="1">
      <alignment horizontal="center" vertical="center"/>
    </xf>
    <xf numFmtId="0" fontId="11" fillId="12" borderId="11" xfId="6" applyFont="1" applyFill="1" applyBorder="1" applyAlignment="1">
      <alignment horizontal="left" vertical="top" wrapText="1"/>
    </xf>
    <xf numFmtId="0" fontId="11" fillId="12" borderId="11" xfId="6" applyFont="1" applyFill="1" applyBorder="1" applyAlignment="1">
      <alignment vertical="center" wrapText="1"/>
    </xf>
    <xf numFmtId="0" fontId="13" fillId="12" borderId="11" xfId="6" applyFont="1" applyFill="1" applyBorder="1" applyAlignment="1">
      <alignment vertical="center" wrapText="1"/>
    </xf>
    <xf numFmtId="0" fontId="11" fillId="12" borderId="13" xfId="6" applyFont="1" applyFill="1" applyBorder="1" applyAlignment="1">
      <alignment wrapText="1"/>
    </xf>
    <xf numFmtId="0" fontId="11" fillId="0" borderId="9" xfId="0" applyFont="1" applyBorder="1" applyAlignment="1">
      <alignment horizontal="center"/>
    </xf>
    <xf numFmtId="0" fontId="11" fillId="0" borderId="13" xfId="0" applyFont="1" applyBorder="1" applyAlignment="1">
      <alignment horizontal="center"/>
    </xf>
    <xf numFmtId="49" fontId="11" fillId="0" borderId="9" xfId="0" applyNumberFormat="1" applyFont="1" applyBorder="1"/>
    <xf numFmtId="0" fontId="11" fillId="0" borderId="11" xfId="0" applyFont="1" applyBorder="1" applyAlignment="1">
      <alignment wrapText="1"/>
    </xf>
    <xf numFmtId="164" fontId="11" fillId="0" borderId="11" xfId="0" applyNumberFormat="1" applyFont="1" applyBorder="1" applyAlignment="1">
      <alignment horizontal="center" vertical="center"/>
    </xf>
    <xf numFmtId="0" fontId="21" fillId="15" borderId="11" xfId="1" applyFont="1" applyFill="1" applyBorder="1" applyAlignment="1">
      <alignment horizontal="center" vertical="center"/>
    </xf>
    <xf numFmtId="164" fontId="11" fillId="0" borderId="13" xfId="0" applyNumberFormat="1" applyFont="1" applyBorder="1" applyAlignment="1">
      <alignment horizontal="center" vertical="center"/>
    </xf>
    <xf numFmtId="164" fontId="13" fillId="16" borderId="11" xfId="8" applyNumberFormat="1" applyFont="1" applyFill="1" applyBorder="1" applyAlignment="1">
      <alignment vertical="center"/>
    </xf>
    <xf numFmtId="0" fontId="21" fillId="15" borderId="10" xfId="1" applyFont="1" applyFill="1" applyBorder="1" applyAlignment="1">
      <alignment horizontal="center" vertical="center"/>
    </xf>
    <xf numFmtId="164" fontId="18" fillId="0" borderId="13" xfId="2" applyNumberFormat="1" applyFont="1" applyFill="1" applyBorder="1" applyAlignment="1">
      <alignment horizontal="center" vertical="center"/>
    </xf>
    <xf numFmtId="0" fontId="13" fillId="14" borderId="9" xfId="5" applyFont="1" applyFill="1" applyBorder="1" applyAlignment="1"/>
    <xf numFmtId="164" fontId="13" fillId="14" borderId="13" xfId="5" applyNumberFormat="1" applyFont="1" applyFill="1" applyBorder="1" applyAlignment="1">
      <alignment horizontal="center" vertical="center"/>
    </xf>
    <xf numFmtId="0" fontId="19" fillId="0" borderId="11" xfId="0" applyFont="1" applyBorder="1" applyAlignment="1">
      <alignment wrapText="1"/>
    </xf>
    <xf numFmtId="0" fontId="11" fillId="0" borderId="10" xfId="0" applyFont="1" applyBorder="1" applyAlignment="1">
      <alignment horizontal="center" vertical="center"/>
    </xf>
    <xf numFmtId="164" fontId="13" fillId="17" borderId="16" xfId="7" applyNumberFormat="1" applyFont="1" applyFill="1" applyBorder="1" applyAlignment="1">
      <alignment horizontal="center" vertical="center"/>
    </xf>
    <xf numFmtId="49" fontId="0" fillId="0" borderId="9" xfId="0" applyNumberFormat="1" applyBorder="1" applyAlignment="1">
      <alignment horizontal="left"/>
    </xf>
    <xf numFmtId="49" fontId="0" fillId="0" borderId="9" xfId="0" quotePrefix="1" applyNumberFormat="1" applyBorder="1"/>
    <xf numFmtId="49" fontId="11" fillId="0" borderId="9" xfId="0" quotePrefix="1" applyNumberFormat="1" applyFont="1" applyBorder="1"/>
    <xf numFmtId="0" fontId="5" fillId="0" borderId="25" xfId="0" applyFont="1" applyBorder="1" applyAlignment="1">
      <alignment horizontal="center" vertical="center"/>
    </xf>
    <xf numFmtId="0" fontId="5" fillId="0" borderId="0" xfId="0" applyFont="1" applyAlignment="1">
      <alignment vertical="center"/>
    </xf>
    <xf numFmtId="0" fontId="0" fillId="0" borderId="0" xfId="0" applyAlignment="1">
      <alignment vertical="center" wrapText="1"/>
    </xf>
    <xf numFmtId="0" fontId="13" fillId="0" borderId="11" xfId="0" applyFont="1" applyBorder="1" applyAlignment="1">
      <alignment wrapText="1"/>
    </xf>
    <xf numFmtId="164" fontId="9" fillId="3" borderId="11" xfId="2" applyNumberFormat="1" applyFont="1" applyBorder="1" applyAlignment="1" applyProtection="1">
      <alignment vertical="center"/>
      <protection locked="0"/>
    </xf>
    <xf numFmtId="164" fontId="9" fillId="3" borderId="11" xfId="2" applyNumberFormat="1" applyFont="1" applyBorder="1" applyAlignment="1" applyProtection="1">
      <alignment horizontal="center" vertical="center"/>
      <protection locked="0"/>
    </xf>
    <xf numFmtId="164" fontId="1" fillId="3" borderId="11" xfId="2" applyNumberFormat="1" applyFont="1" applyBorder="1" applyAlignment="1" applyProtection="1">
      <alignment horizontal="center" vertical="center"/>
      <protection locked="0"/>
    </xf>
    <xf numFmtId="164" fontId="3" fillId="3" borderId="11" xfId="2" applyNumberFormat="1" applyBorder="1" applyAlignment="1" applyProtection="1">
      <alignment horizontal="center" vertical="center"/>
      <protection locked="0"/>
    </xf>
    <xf numFmtId="164" fontId="18" fillId="13" borderId="11" xfId="2" applyNumberFormat="1" applyFont="1" applyFill="1" applyBorder="1" applyAlignment="1" applyProtection="1">
      <alignment vertical="center"/>
      <protection locked="0"/>
    </xf>
    <xf numFmtId="164" fontId="18" fillId="13" borderId="11" xfId="2" applyNumberFormat="1" applyFont="1" applyFill="1" applyBorder="1" applyAlignment="1" applyProtection="1">
      <alignment horizontal="center" vertical="center"/>
      <protection locked="0"/>
    </xf>
    <xf numFmtId="164" fontId="17" fillId="13" borderId="11" xfId="2" applyNumberFormat="1" applyFont="1" applyFill="1" applyBorder="1" applyAlignment="1" applyProtection="1">
      <alignment horizontal="center" vertical="center"/>
      <protection locked="0"/>
    </xf>
    <xf numFmtId="0" fontId="1" fillId="18" borderId="27" xfId="9" applyBorder="1" applyAlignment="1">
      <alignment horizontal="center" vertical="center"/>
    </xf>
    <xf numFmtId="0" fontId="1" fillId="18" borderId="28" xfId="9" applyBorder="1" applyAlignment="1">
      <alignment horizontal="center" vertical="center"/>
    </xf>
    <xf numFmtId="164" fontId="1" fillId="18" borderId="28" xfId="9" applyNumberFormat="1" applyBorder="1" applyAlignment="1">
      <alignment horizontal="center" vertical="center"/>
    </xf>
    <xf numFmtId="0" fontId="1" fillId="18" borderId="29" xfId="9" applyBorder="1" applyAlignment="1">
      <alignment horizontal="center" vertical="center"/>
    </xf>
    <xf numFmtId="164" fontId="0" fillId="0" borderId="0" xfId="0" applyNumberFormat="1" applyAlignment="1">
      <alignment horizontal="center"/>
    </xf>
    <xf numFmtId="164" fontId="0" fillId="0" borderId="26" xfId="0" applyNumberFormat="1" applyBorder="1" applyAlignment="1">
      <alignment horizontal="center"/>
    </xf>
    <xf numFmtId="0" fontId="23" fillId="0" borderId="23" xfId="0" applyFont="1" applyBorder="1" applyAlignment="1">
      <alignment horizontal="center"/>
    </xf>
    <xf numFmtId="0" fontId="23" fillId="0" borderId="21" xfId="0" applyFont="1" applyBorder="1" applyAlignment="1">
      <alignment horizontal="center"/>
    </xf>
    <xf numFmtId="0" fontId="23" fillId="0" borderId="24" xfId="0" applyFont="1" applyBorder="1" applyAlignment="1">
      <alignment horizontal="center"/>
    </xf>
    <xf numFmtId="0" fontId="5" fillId="0" borderId="0" xfId="0" applyFont="1" applyAlignment="1">
      <alignment horizontal="center" wrapText="1"/>
    </xf>
    <xf numFmtId="0" fontId="5" fillId="0" borderId="26" xfId="0" applyFont="1" applyBorder="1" applyAlignment="1">
      <alignment horizontal="center" wrapText="1"/>
    </xf>
    <xf numFmtId="0" fontId="0" fillId="0" borderId="26" xfId="0" applyBorder="1" applyAlignment="1">
      <alignment horizontal="center"/>
    </xf>
    <xf numFmtId="0" fontId="1" fillId="18" borderId="25" xfId="9" applyBorder="1" applyAlignment="1">
      <alignment horizontal="center" vertical="center"/>
    </xf>
    <xf numFmtId="0" fontId="1" fillId="18" borderId="0" xfId="9" applyBorder="1" applyAlignment="1">
      <alignment horizontal="center" vertical="center"/>
    </xf>
    <xf numFmtId="164" fontId="1" fillId="18" borderId="0" xfId="9" applyNumberFormat="1" applyBorder="1" applyAlignment="1">
      <alignment horizontal="center" vertical="center"/>
    </xf>
    <xf numFmtId="0" fontId="1" fillId="18" borderId="26" xfId="9" applyBorder="1" applyAlignment="1">
      <alignment horizontal="center" vertical="center"/>
    </xf>
    <xf numFmtId="0" fontId="10" fillId="0" borderId="0" xfId="0" applyFont="1" applyAlignment="1">
      <alignment horizontal="center"/>
    </xf>
    <xf numFmtId="0" fontId="5" fillId="6" borderId="11" xfId="5" applyFont="1" applyBorder="1" applyAlignment="1">
      <alignment horizontal="center" vertical="center"/>
    </xf>
    <xf numFmtId="0" fontId="0" fillId="0" borderId="12"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7" fillId="4" borderId="9" xfId="3" applyFont="1" applyBorder="1" applyAlignment="1">
      <alignment horizontal="center" vertical="center"/>
    </xf>
    <xf numFmtId="0" fontId="8" fillId="4" borderId="11" xfId="3" applyFont="1" applyBorder="1" applyAlignment="1">
      <alignment horizontal="center" vertical="center"/>
    </xf>
    <xf numFmtId="0" fontId="8" fillId="4" borderId="13" xfId="3" applyFont="1" applyBorder="1" applyAlignment="1">
      <alignment horizontal="center" vertical="center"/>
    </xf>
    <xf numFmtId="0" fontId="0" fillId="0" borderId="11" xfId="0" applyBorder="1" applyAlignment="1">
      <alignment horizontal="left" vertical="top"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6" fontId="5" fillId="6" borderId="4" xfId="5" applyNumberFormat="1" applyFont="1" applyBorder="1" applyAlignment="1">
      <alignment horizontal="center" vertical="center"/>
    </xf>
    <xf numFmtId="16" fontId="5" fillId="6" borderId="5" xfId="5" applyNumberFormat="1" applyFont="1" applyBorder="1" applyAlignment="1">
      <alignment horizontal="center" vertical="center"/>
    </xf>
    <xf numFmtId="16" fontId="5" fillId="6" borderId="10" xfId="5" applyNumberFormat="1" applyFont="1" applyBorder="1" applyAlignment="1">
      <alignment horizontal="center" vertical="center"/>
    </xf>
    <xf numFmtId="164" fontId="1" fillId="6" borderId="4" xfId="5" applyNumberFormat="1" applyBorder="1" applyAlignment="1">
      <alignment horizontal="center" vertical="center"/>
    </xf>
    <xf numFmtId="16" fontId="1" fillId="6" borderId="6" xfId="5" applyNumberFormat="1" applyBorder="1" applyAlignment="1">
      <alignment horizontal="center" vertical="center"/>
    </xf>
    <xf numFmtId="0" fontId="6" fillId="5" borderId="1" xfId="4" applyFont="1" applyBorder="1" applyAlignment="1">
      <alignment horizontal="center" vertical="center" wrapText="1"/>
    </xf>
    <xf numFmtId="0" fontId="6" fillId="5" borderId="2" xfId="4" applyFont="1" applyBorder="1" applyAlignment="1">
      <alignment horizontal="center" vertical="center"/>
    </xf>
    <xf numFmtId="0" fontId="6" fillId="5" borderId="3" xfId="4" applyFont="1" applyBorder="1" applyAlignment="1">
      <alignment horizontal="center" vertical="center"/>
    </xf>
    <xf numFmtId="0" fontId="7" fillId="4" borderId="7" xfId="3" applyFont="1" applyBorder="1" applyAlignment="1">
      <alignment horizontal="center" vertical="center"/>
    </xf>
    <xf numFmtId="0" fontId="8" fillId="4" borderId="0" xfId="3" applyFont="1" applyBorder="1" applyAlignment="1">
      <alignment horizontal="center" vertical="center"/>
    </xf>
    <xf numFmtId="0" fontId="8" fillId="4" borderId="8" xfId="3" applyFont="1" applyBorder="1" applyAlignment="1">
      <alignment horizontal="center" vertical="center"/>
    </xf>
    <xf numFmtId="0" fontId="1" fillId="7" borderId="4" xfId="6" applyBorder="1" applyAlignment="1">
      <alignment horizontal="center" vertical="center"/>
    </xf>
    <xf numFmtId="0" fontId="1" fillId="7" borderId="5" xfId="6" applyBorder="1" applyAlignment="1">
      <alignment horizontal="center" vertical="center"/>
    </xf>
    <xf numFmtId="0" fontId="1" fillId="7" borderId="4" xfId="6" applyBorder="1" applyAlignment="1">
      <alignment horizontal="center" vertical="top" wrapText="1"/>
    </xf>
    <xf numFmtId="0" fontId="1" fillId="7" borderId="6" xfId="6" applyBorder="1" applyAlignment="1">
      <alignment horizontal="center" vertical="top" wrapText="1"/>
    </xf>
    <xf numFmtId="0" fontId="0" fillId="0" borderId="11" xfId="0" applyBorder="1" applyAlignment="1">
      <alignment horizontal="center"/>
    </xf>
    <xf numFmtId="0" fontId="0" fillId="0" borderId="4" xfId="0" applyBorder="1" applyAlignment="1">
      <alignment horizontal="center"/>
    </xf>
    <xf numFmtId="16" fontId="5" fillId="6" borderId="10" xfId="5" applyNumberFormat="1" applyFont="1" applyBorder="1" applyAlignment="1">
      <alignment horizontal="center" vertical="top" wrapText="1"/>
    </xf>
    <xf numFmtId="16" fontId="5" fillId="6" borderId="11" xfId="5" applyNumberFormat="1" applyFont="1" applyBorder="1" applyAlignment="1">
      <alignment horizontal="center" vertical="top" wrapText="1"/>
    </xf>
    <xf numFmtId="164" fontId="1" fillId="6" borderId="6" xfId="5" applyNumberFormat="1" applyBorder="1" applyAlignment="1">
      <alignment horizontal="center" vertical="center"/>
    </xf>
    <xf numFmtId="0" fontId="5" fillId="6" borderId="12" xfId="5" applyFont="1" applyBorder="1" applyAlignment="1">
      <alignment horizontal="center" vertical="center"/>
    </xf>
    <xf numFmtId="0" fontId="5" fillId="6" borderId="5" xfId="5" applyFont="1" applyBorder="1" applyAlignment="1">
      <alignment horizontal="center" vertical="center"/>
    </xf>
    <xf numFmtId="0" fontId="5" fillId="6" borderId="6" xfId="5" applyFont="1" applyBorder="1" applyAlignment="1">
      <alignment horizontal="center" vertic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7" fillId="8" borderId="14" xfId="7" applyFont="1" applyBorder="1" applyAlignment="1">
      <alignment horizontal="center" vertical="center"/>
    </xf>
    <xf numFmtId="0" fontId="7" fillId="8" borderId="15" xfId="7" applyFont="1" applyBorder="1" applyAlignment="1">
      <alignment horizontal="center" vertical="center"/>
    </xf>
    <xf numFmtId="0" fontId="1" fillId="7" borderId="4" xfId="6" applyBorder="1" applyAlignment="1">
      <alignment horizontal="left" vertical="top" wrapText="1"/>
    </xf>
    <xf numFmtId="0" fontId="1" fillId="7" borderId="6" xfId="6" applyBorder="1" applyAlignment="1">
      <alignment horizontal="left" vertical="top" wrapText="1"/>
    </xf>
    <xf numFmtId="16" fontId="0" fillId="6" borderId="4" xfId="5" applyNumberFormat="1" applyFont="1" applyBorder="1" applyAlignment="1">
      <alignment horizontal="center" vertical="center"/>
    </xf>
    <xf numFmtId="16" fontId="0" fillId="6" borderId="5" xfId="5" applyNumberFormat="1" applyFont="1" applyBorder="1" applyAlignment="1">
      <alignment horizontal="center" vertical="center"/>
    </xf>
    <xf numFmtId="16" fontId="0" fillId="6" borderId="10" xfId="5" applyNumberFormat="1" applyFont="1" applyBorder="1" applyAlignment="1">
      <alignment horizontal="center" vertical="center"/>
    </xf>
    <xf numFmtId="164" fontId="1" fillId="6" borderId="11" xfId="5" applyNumberFormat="1" applyBorder="1" applyAlignment="1">
      <alignment horizontal="center" vertical="center"/>
    </xf>
    <xf numFmtId="164" fontId="1" fillId="6" borderId="13" xfId="5" applyNumberFormat="1" applyBorder="1" applyAlignment="1">
      <alignment horizontal="center" vertical="center"/>
    </xf>
    <xf numFmtId="0" fontId="14" fillId="10" borderId="1" xfId="4" applyFont="1" applyFill="1" applyBorder="1" applyAlignment="1">
      <alignment horizontal="center" vertical="center" wrapText="1"/>
    </xf>
    <xf numFmtId="0" fontId="14" fillId="10" borderId="2" xfId="4" applyFont="1" applyFill="1" applyBorder="1" applyAlignment="1">
      <alignment horizontal="center" vertical="center"/>
    </xf>
    <xf numFmtId="0" fontId="14" fillId="10" borderId="3" xfId="4" applyFont="1" applyFill="1" applyBorder="1" applyAlignment="1">
      <alignment horizontal="center" vertical="center"/>
    </xf>
    <xf numFmtId="0" fontId="15" fillId="11" borderId="7" xfId="3" applyFont="1" applyFill="1" applyBorder="1" applyAlignment="1">
      <alignment horizontal="center" vertical="center"/>
    </xf>
    <xf numFmtId="0" fontId="16" fillId="11" borderId="0" xfId="3" applyFont="1" applyFill="1" applyBorder="1" applyAlignment="1">
      <alignment horizontal="center" vertical="center"/>
    </xf>
    <xf numFmtId="0" fontId="16" fillId="11" borderId="8" xfId="3" applyFont="1" applyFill="1" applyBorder="1" applyAlignment="1">
      <alignment horizontal="center" vertical="center"/>
    </xf>
    <xf numFmtId="0" fontId="13" fillId="12" borderId="4" xfId="6" applyFont="1" applyFill="1" applyBorder="1" applyAlignment="1">
      <alignment horizontal="center" vertical="center"/>
    </xf>
    <xf numFmtId="0" fontId="13" fillId="12" borderId="5" xfId="6" applyFont="1" applyFill="1" applyBorder="1" applyAlignment="1">
      <alignment horizontal="center" vertical="center"/>
    </xf>
    <xf numFmtId="0" fontId="13" fillId="12" borderId="4" xfId="6" applyFont="1" applyFill="1" applyBorder="1" applyAlignment="1">
      <alignment horizontal="left" vertical="top" wrapText="1"/>
    </xf>
    <xf numFmtId="0" fontId="13" fillId="12" borderId="6" xfId="6" applyFont="1" applyFill="1" applyBorder="1" applyAlignment="1">
      <alignment horizontal="left" vertical="top" wrapText="1"/>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11" fillId="0" borderId="11" xfId="0" applyFont="1" applyBorder="1" applyAlignment="1">
      <alignment horizontal="center"/>
    </xf>
    <xf numFmtId="0" fontId="11" fillId="0" borderId="4" xfId="0" applyFont="1" applyBorder="1" applyAlignment="1">
      <alignment horizontal="center"/>
    </xf>
    <xf numFmtId="0" fontId="11" fillId="0" borderId="6" xfId="0" applyFont="1" applyBorder="1" applyAlignment="1">
      <alignment horizontal="center"/>
    </xf>
    <xf numFmtId="164" fontId="11" fillId="0" borderId="4" xfId="0" applyNumberFormat="1" applyFont="1" applyBorder="1" applyAlignment="1">
      <alignment horizontal="center" vertical="center"/>
    </xf>
    <xf numFmtId="164" fontId="11" fillId="0" borderId="6" xfId="0" applyNumberFormat="1" applyFont="1" applyBorder="1" applyAlignment="1">
      <alignment horizontal="center" vertical="center"/>
    </xf>
    <xf numFmtId="16" fontId="19" fillId="14" borderId="4" xfId="5" applyNumberFormat="1" applyFont="1" applyFill="1" applyBorder="1" applyAlignment="1">
      <alignment horizontal="center" vertical="center"/>
    </xf>
    <xf numFmtId="16" fontId="19" fillId="14" borderId="5" xfId="5" applyNumberFormat="1" applyFont="1" applyFill="1" applyBorder="1" applyAlignment="1">
      <alignment horizontal="center" vertical="center"/>
    </xf>
    <xf numFmtId="16" fontId="19" fillId="14" borderId="10" xfId="5" applyNumberFormat="1" applyFont="1" applyFill="1" applyBorder="1" applyAlignment="1">
      <alignment horizontal="center" vertical="center"/>
    </xf>
    <xf numFmtId="164" fontId="13" fillId="14" borderId="4" xfId="5" applyNumberFormat="1" applyFont="1" applyFill="1" applyBorder="1" applyAlignment="1">
      <alignment horizontal="center" vertical="center"/>
    </xf>
    <xf numFmtId="16" fontId="13" fillId="14" borderId="6" xfId="5" applyNumberFormat="1" applyFont="1" applyFill="1" applyBorder="1" applyAlignment="1">
      <alignment horizontal="center" vertical="center"/>
    </xf>
    <xf numFmtId="0" fontId="11" fillId="0" borderId="12" xfId="0" applyFont="1" applyBorder="1" applyAlignment="1">
      <alignment horizontal="center"/>
    </xf>
    <xf numFmtId="0" fontId="11" fillId="0" borderId="5" xfId="0" applyFont="1" applyBorder="1" applyAlignment="1">
      <alignment horizontal="center"/>
    </xf>
    <xf numFmtId="0" fontId="15" fillId="17" borderId="14" xfId="7" applyFont="1" applyFill="1" applyBorder="1" applyAlignment="1">
      <alignment horizontal="center" vertical="center"/>
    </xf>
    <xf numFmtId="0" fontId="15" fillId="17" borderId="15" xfId="7" applyFont="1" applyFill="1" applyBorder="1" applyAlignment="1">
      <alignment horizontal="center" vertical="center"/>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16" fontId="19" fillId="14" borderId="10" xfId="5" applyNumberFormat="1" applyFont="1" applyFill="1" applyBorder="1" applyAlignment="1">
      <alignment horizontal="center" vertical="top" wrapText="1"/>
    </xf>
    <xf numFmtId="16" fontId="19" fillId="14" borderId="11" xfId="5" applyNumberFormat="1" applyFont="1" applyFill="1" applyBorder="1" applyAlignment="1">
      <alignment horizontal="center" vertical="top" wrapText="1"/>
    </xf>
    <xf numFmtId="164" fontId="13" fillId="14" borderId="11" xfId="5" applyNumberFormat="1" applyFont="1" applyFill="1" applyBorder="1" applyAlignment="1">
      <alignment horizontal="center" vertical="center"/>
    </xf>
    <xf numFmtId="164" fontId="13" fillId="14" borderId="13" xfId="5" applyNumberFormat="1" applyFont="1" applyFill="1" applyBorder="1" applyAlignment="1">
      <alignment horizontal="center" vertical="center"/>
    </xf>
    <xf numFmtId="0" fontId="19" fillId="14" borderId="12" xfId="5" applyFont="1" applyFill="1" applyBorder="1" applyAlignment="1">
      <alignment horizontal="center" vertical="center"/>
    </xf>
    <xf numFmtId="0" fontId="19" fillId="14" borderId="5" xfId="5" applyFont="1" applyFill="1" applyBorder="1" applyAlignment="1">
      <alignment horizontal="center" vertical="center"/>
    </xf>
    <xf numFmtId="0" fontId="19" fillId="14" borderId="6" xfId="5" applyFont="1" applyFill="1" applyBorder="1" applyAlignment="1">
      <alignment horizontal="center" vertical="center"/>
    </xf>
    <xf numFmtId="0" fontId="15" fillId="11" borderId="9" xfId="3" applyFont="1" applyFill="1" applyBorder="1" applyAlignment="1">
      <alignment horizontal="center" vertical="center"/>
    </xf>
    <xf numFmtId="0" fontId="16" fillId="11" borderId="11" xfId="3" applyFont="1" applyFill="1" applyBorder="1" applyAlignment="1">
      <alignment horizontal="center" vertical="center"/>
    </xf>
    <xf numFmtId="0" fontId="16" fillId="11" borderId="13" xfId="3" applyFont="1" applyFill="1" applyBorder="1" applyAlignment="1">
      <alignment horizontal="center" vertical="center"/>
    </xf>
    <xf numFmtId="0" fontId="19" fillId="14" borderId="11" xfId="5" applyFont="1" applyFill="1" applyBorder="1" applyAlignment="1">
      <alignment horizontal="center" vertical="center"/>
    </xf>
  </cellXfs>
  <cellStyles count="10">
    <cellStyle name="20 % - Akzent1" xfId="3" builtinId="30"/>
    <cellStyle name="20 % - Akzent3" xfId="5" builtinId="38"/>
    <cellStyle name="20 % - Akzent5" xfId="7" builtinId="46"/>
    <cellStyle name="20 % - Akzent6" xfId="9" builtinId="50"/>
    <cellStyle name="40 % - Akzent3" xfId="6" builtinId="39"/>
    <cellStyle name="60 % - Akzent1" xfId="4" builtinId="32"/>
    <cellStyle name="60 % - Akzent3" xfId="8" builtinId="40"/>
    <cellStyle name="Gut" xfId="1" builtinId="26"/>
    <cellStyle name="Neutral" xfId="2"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30"/>
  <sheetViews>
    <sheetView tabSelected="1" topLeftCell="A115" zoomScaleNormal="100" workbookViewId="0">
      <selection activeCell="L118" sqref="L118"/>
    </sheetView>
  </sheetViews>
  <sheetFormatPr baseColWidth="10" defaultColWidth="9.140625" defaultRowHeight="15" x14ac:dyDescent="0.25"/>
  <cols>
    <col min="1" max="1" width="10.140625" customWidth="1"/>
    <col min="2" max="2" width="40.5703125" customWidth="1"/>
    <col min="3" max="3" width="9.140625" customWidth="1"/>
    <col min="4" max="4" width="12.7109375" customWidth="1"/>
    <col min="5" max="5" width="12.140625" customWidth="1"/>
    <col min="7" max="7" width="12.85546875" customWidth="1"/>
  </cols>
  <sheetData>
    <row r="1" spans="1:7" ht="23.25" x14ac:dyDescent="0.35">
      <c r="A1" s="89" t="s">
        <v>56</v>
      </c>
      <c r="B1" s="89"/>
      <c r="C1" s="89"/>
      <c r="D1" s="89"/>
      <c r="E1" s="89"/>
      <c r="F1" s="89"/>
      <c r="G1" s="89"/>
    </row>
    <row r="2" spans="1:7" ht="15.75" thickBot="1" x14ac:dyDescent="0.3"/>
    <row r="3" spans="1:7" ht="60" customHeight="1" x14ac:dyDescent="0.25">
      <c r="A3" s="105" t="s">
        <v>59</v>
      </c>
      <c r="B3" s="106"/>
      <c r="C3" s="106"/>
      <c r="D3" s="106"/>
      <c r="E3" s="106"/>
      <c r="F3" s="106"/>
      <c r="G3" s="107"/>
    </row>
    <row r="4" spans="1:7" ht="24.95" customHeight="1" x14ac:dyDescent="0.25">
      <c r="A4" s="108" t="s">
        <v>25</v>
      </c>
      <c r="B4" s="109"/>
      <c r="C4" s="109"/>
      <c r="D4" s="109"/>
      <c r="E4" s="109"/>
      <c r="F4" s="109"/>
      <c r="G4" s="110"/>
    </row>
    <row r="5" spans="1:7" ht="45" customHeight="1" x14ac:dyDescent="0.25">
      <c r="A5" s="1"/>
      <c r="B5" s="111" t="s">
        <v>0</v>
      </c>
      <c r="C5" s="112"/>
      <c r="D5" s="2" t="s">
        <v>23</v>
      </c>
      <c r="E5" s="2" t="s">
        <v>129</v>
      </c>
      <c r="F5" s="113" t="s">
        <v>132</v>
      </c>
      <c r="G5" s="114"/>
    </row>
    <row r="6" spans="1:7" x14ac:dyDescent="0.25">
      <c r="A6" s="3" t="s">
        <v>1</v>
      </c>
      <c r="B6" s="115" t="s">
        <v>2</v>
      </c>
      <c r="C6" s="115"/>
      <c r="D6" s="4" t="s">
        <v>3</v>
      </c>
      <c r="E6" s="4" t="s">
        <v>4</v>
      </c>
      <c r="F6" s="116" t="s">
        <v>5</v>
      </c>
      <c r="G6" s="93"/>
    </row>
    <row r="7" spans="1:7" ht="92.25" customHeight="1" x14ac:dyDescent="0.25">
      <c r="A7" s="5" t="s">
        <v>31</v>
      </c>
      <c r="B7" s="97" t="s">
        <v>131</v>
      </c>
      <c r="C7" s="97"/>
      <c r="D7" s="66"/>
      <c r="E7" s="6">
        <v>5</v>
      </c>
      <c r="F7" s="98">
        <f>SUM(D7*E7)</f>
        <v>0</v>
      </c>
      <c r="G7" s="99"/>
    </row>
    <row r="8" spans="1:7" ht="19.5" customHeight="1" x14ac:dyDescent="0.25">
      <c r="A8" s="7"/>
      <c r="B8" s="100" t="s">
        <v>27</v>
      </c>
      <c r="C8" s="101"/>
      <c r="D8" s="101"/>
      <c r="E8" s="102"/>
      <c r="F8" s="103">
        <f>SUM(F7)</f>
        <v>0</v>
      </c>
      <c r="G8" s="104"/>
    </row>
    <row r="9" spans="1:7" ht="50.1" customHeight="1" x14ac:dyDescent="0.25">
      <c r="A9" s="117" t="s">
        <v>69</v>
      </c>
      <c r="B9" s="118"/>
      <c r="C9" s="118"/>
      <c r="D9" s="118"/>
      <c r="E9" s="118"/>
      <c r="F9" s="103">
        <f>SUM(1.5*F8)</f>
        <v>0</v>
      </c>
      <c r="G9" s="119"/>
    </row>
    <row r="10" spans="1:7" x14ac:dyDescent="0.25">
      <c r="A10" s="91"/>
      <c r="B10" s="92"/>
      <c r="C10" s="92"/>
      <c r="D10" s="92"/>
      <c r="E10" s="92"/>
      <c r="F10" s="92"/>
      <c r="G10" s="93"/>
    </row>
    <row r="11" spans="1:7" ht="24.95" customHeight="1" x14ac:dyDescent="0.25">
      <c r="A11" s="94" t="s">
        <v>28</v>
      </c>
      <c r="B11" s="95"/>
      <c r="C11" s="95"/>
      <c r="D11" s="95"/>
      <c r="E11" s="95"/>
      <c r="F11" s="95"/>
      <c r="G11" s="96"/>
    </row>
    <row r="12" spans="1:7" ht="45" customHeight="1" x14ac:dyDescent="0.25">
      <c r="A12" s="8"/>
      <c r="B12" s="9" t="s">
        <v>6</v>
      </c>
      <c r="C12" s="27" t="s">
        <v>7</v>
      </c>
      <c r="D12" s="10" t="s">
        <v>8</v>
      </c>
      <c r="E12" s="11" t="s">
        <v>9</v>
      </c>
      <c r="F12" s="10" t="s">
        <v>10</v>
      </c>
      <c r="G12" s="12" t="s">
        <v>11</v>
      </c>
    </row>
    <row r="13" spans="1:7" x14ac:dyDescent="0.25">
      <c r="A13" s="13" t="s">
        <v>1</v>
      </c>
      <c r="B13" s="4" t="s">
        <v>2</v>
      </c>
      <c r="C13" s="4" t="s">
        <v>3</v>
      </c>
      <c r="D13" s="4" t="s">
        <v>4</v>
      </c>
      <c r="E13" s="4" t="s">
        <v>5</v>
      </c>
      <c r="F13" s="4" t="s">
        <v>12</v>
      </c>
      <c r="G13" s="14" t="s">
        <v>13</v>
      </c>
    </row>
    <row r="14" spans="1:7" ht="45" customHeight="1" x14ac:dyDescent="0.25">
      <c r="A14" s="15" t="s">
        <v>32</v>
      </c>
      <c r="B14" s="16" t="s">
        <v>16</v>
      </c>
      <c r="C14" s="6">
        <v>14</v>
      </c>
      <c r="D14" s="67"/>
      <c r="E14" s="17">
        <f t="shared" ref="E14:E19" si="0">SUM(C14*D14)</f>
        <v>0</v>
      </c>
      <c r="F14" s="18">
        <v>10</v>
      </c>
      <c r="G14" s="19">
        <f t="shared" ref="G14:G19" si="1">SUM(E14*F14)</f>
        <v>0</v>
      </c>
    </row>
    <row r="15" spans="1:7" ht="75" x14ac:dyDescent="0.25">
      <c r="A15" s="15" t="s">
        <v>34</v>
      </c>
      <c r="B15" s="16" t="s">
        <v>20</v>
      </c>
      <c r="C15" s="6">
        <v>87</v>
      </c>
      <c r="D15" s="66"/>
      <c r="E15" s="17">
        <f t="shared" si="0"/>
        <v>0</v>
      </c>
      <c r="F15" s="18">
        <v>10</v>
      </c>
      <c r="G15" s="19">
        <f t="shared" si="1"/>
        <v>0</v>
      </c>
    </row>
    <row r="16" spans="1:7" ht="30" x14ac:dyDescent="0.25">
      <c r="A16" s="15" t="s">
        <v>36</v>
      </c>
      <c r="B16" s="16" t="s">
        <v>21</v>
      </c>
      <c r="C16" s="6">
        <v>8.25</v>
      </c>
      <c r="D16" s="66"/>
      <c r="E16" s="17">
        <f t="shared" si="0"/>
        <v>0</v>
      </c>
      <c r="F16" s="18">
        <v>10</v>
      </c>
      <c r="G16" s="19">
        <f t="shared" si="1"/>
        <v>0</v>
      </c>
    </row>
    <row r="17" spans="1:7" ht="30" x14ac:dyDescent="0.25">
      <c r="A17" s="15" t="s">
        <v>38</v>
      </c>
      <c r="B17" s="16" t="s">
        <v>17</v>
      </c>
      <c r="C17" s="6">
        <v>141</v>
      </c>
      <c r="D17" s="66"/>
      <c r="E17" s="17">
        <f t="shared" si="0"/>
        <v>0</v>
      </c>
      <c r="F17" s="18">
        <v>10</v>
      </c>
      <c r="G17" s="19">
        <f t="shared" si="1"/>
        <v>0</v>
      </c>
    </row>
    <row r="18" spans="1:7" ht="60" x14ac:dyDescent="0.25">
      <c r="A18" s="15" t="s">
        <v>40</v>
      </c>
      <c r="B18" s="16" t="s">
        <v>18</v>
      </c>
      <c r="C18" s="6">
        <v>42</v>
      </c>
      <c r="D18" s="66"/>
      <c r="E18" s="17">
        <f t="shared" si="0"/>
        <v>0</v>
      </c>
      <c r="F18" s="18">
        <v>10</v>
      </c>
      <c r="G18" s="19">
        <f t="shared" si="1"/>
        <v>0</v>
      </c>
    </row>
    <row r="19" spans="1:7" ht="45" x14ac:dyDescent="0.25">
      <c r="A19" s="15" t="s">
        <v>42</v>
      </c>
      <c r="B19" s="16" t="s">
        <v>22</v>
      </c>
      <c r="C19" s="6">
        <v>900</v>
      </c>
      <c r="D19" s="66"/>
      <c r="E19" s="17">
        <f t="shared" si="0"/>
        <v>0</v>
      </c>
      <c r="F19" s="18">
        <v>10</v>
      </c>
      <c r="G19" s="19">
        <f t="shared" si="1"/>
        <v>0</v>
      </c>
    </row>
    <row r="20" spans="1:7" ht="105" x14ac:dyDescent="0.25">
      <c r="A20" s="59" t="s">
        <v>44</v>
      </c>
      <c r="B20" s="29" t="s">
        <v>133</v>
      </c>
      <c r="C20" s="6">
        <v>1192.25</v>
      </c>
      <c r="D20" s="66"/>
      <c r="E20" s="17">
        <f>SUM(D20*C20)</f>
        <v>0</v>
      </c>
      <c r="F20" s="18">
        <v>10</v>
      </c>
      <c r="G20" s="19">
        <f>SUM(E20*F20)</f>
        <v>0</v>
      </c>
    </row>
    <row r="21" spans="1:7" ht="77.25" customHeight="1" x14ac:dyDescent="0.25">
      <c r="A21" s="15" t="s">
        <v>127</v>
      </c>
      <c r="B21" s="16" t="s">
        <v>24</v>
      </c>
      <c r="C21" s="6" t="s">
        <v>19</v>
      </c>
      <c r="D21" s="23"/>
      <c r="E21" s="67"/>
      <c r="F21" s="25">
        <v>1</v>
      </c>
      <c r="G21" s="26">
        <f>SUM(E21*F21)</f>
        <v>0</v>
      </c>
    </row>
    <row r="22" spans="1:7" ht="18" customHeight="1" x14ac:dyDescent="0.25">
      <c r="A22" s="20"/>
      <c r="B22" s="90" t="s">
        <v>30</v>
      </c>
      <c r="C22" s="90"/>
      <c r="D22" s="90"/>
      <c r="E22" s="90"/>
      <c r="F22" s="90"/>
      <c r="G22" s="21">
        <f>SUM(G14:G21)</f>
        <v>0</v>
      </c>
    </row>
    <row r="23" spans="1:7" x14ac:dyDescent="0.25">
      <c r="A23" s="91"/>
      <c r="B23" s="92"/>
      <c r="C23" s="92"/>
      <c r="D23" s="92"/>
      <c r="E23" s="92"/>
      <c r="F23" s="92"/>
      <c r="G23" s="93"/>
    </row>
    <row r="24" spans="1:7" ht="24.95" customHeight="1" x14ac:dyDescent="0.25">
      <c r="A24" s="94" t="s">
        <v>65</v>
      </c>
      <c r="B24" s="95"/>
      <c r="C24" s="95"/>
      <c r="D24" s="95"/>
      <c r="E24" s="95"/>
      <c r="F24" s="95"/>
      <c r="G24" s="96"/>
    </row>
    <row r="25" spans="1:7" ht="45" customHeight="1" x14ac:dyDescent="0.25">
      <c r="A25" s="8"/>
      <c r="B25" s="9" t="s">
        <v>6</v>
      </c>
      <c r="C25" s="27" t="s">
        <v>14</v>
      </c>
      <c r="D25" s="10" t="s">
        <v>8</v>
      </c>
      <c r="E25" s="11" t="s">
        <v>9</v>
      </c>
      <c r="F25" s="10" t="s">
        <v>10</v>
      </c>
      <c r="G25" s="12" t="s">
        <v>11</v>
      </c>
    </row>
    <row r="26" spans="1:7" x14ac:dyDescent="0.25">
      <c r="A26" s="13" t="s">
        <v>1</v>
      </c>
      <c r="B26" s="4" t="s">
        <v>2</v>
      </c>
      <c r="C26" s="4" t="s">
        <v>3</v>
      </c>
      <c r="D26" s="4" t="s">
        <v>4</v>
      </c>
      <c r="E26" s="4" t="s">
        <v>5</v>
      </c>
      <c r="F26" s="4" t="s">
        <v>12</v>
      </c>
      <c r="G26" s="14" t="s">
        <v>13</v>
      </c>
    </row>
    <row r="27" spans="1:7" ht="45" x14ac:dyDescent="0.25">
      <c r="A27" s="15" t="s">
        <v>49</v>
      </c>
      <c r="B27" s="16" t="s">
        <v>16</v>
      </c>
      <c r="C27" s="6">
        <v>14</v>
      </c>
      <c r="D27" s="67"/>
      <c r="E27" s="17">
        <f t="shared" ref="E27:E32" si="2">SUM(C27*D27)</f>
        <v>0</v>
      </c>
      <c r="F27" s="6">
        <v>1</v>
      </c>
      <c r="G27" s="19">
        <f t="shared" ref="G27:G32" si="3">SUM(E27*F27)</f>
        <v>0</v>
      </c>
    </row>
    <row r="28" spans="1:7" ht="75" x14ac:dyDescent="0.25">
      <c r="A28" s="15" t="s">
        <v>50</v>
      </c>
      <c r="B28" s="16" t="s">
        <v>20</v>
      </c>
      <c r="C28" s="6">
        <v>87</v>
      </c>
      <c r="D28" s="66"/>
      <c r="E28" s="17">
        <f t="shared" si="2"/>
        <v>0</v>
      </c>
      <c r="F28" s="6">
        <v>1</v>
      </c>
      <c r="G28" s="19">
        <f t="shared" si="3"/>
        <v>0</v>
      </c>
    </row>
    <row r="29" spans="1:7" ht="30" x14ac:dyDescent="0.25">
      <c r="A29" s="15" t="s">
        <v>51</v>
      </c>
      <c r="B29" s="16" t="s">
        <v>21</v>
      </c>
      <c r="C29" s="6">
        <v>8.25</v>
      </c>
      <c r="D29" s="66"/>
      <c r="E29" s="17">
        <f t="shared" si="2"/>
        <v>0</v>
      </c>
      <c r="F29" s="6">
        <v>1</v>
      </c>
      <c r="G29" s="19">
        <f t="shared" si="3"/>
        <v>0</v>
      </c>
    </row>
    <row r="30" spans="1:7" ht="30" x14ac:dyDescent="0.25">
      <c r="A30" s="15" t="s">
        <v>52</v>
      </c>
      <c r="B30" s="16" t="s">
        <v>17</v>
      </c>
      <c r="C30" s="6">
        <v>141</v>
      </c>
      <c r="D30" s="66"/>
      <c r="E30" s="17">
        <f t="shared" si="2"/>
        <v>0</v>
      </c>
      <c r="F30" s="6">
        <v>1</v>
      </c>
      <c r="G30" s="19">
        <f t="shared" si="3"/>
        <v>0</v>
      </c>
    </row>
    <row r="31" spans="1:7" ht="60" x14ac:dyDescent="0.25">
      <c r="A31" s="15" t="s">
        <v>53</v>
      </c>
      <c r="B31" s="16" t="s">
        <v>18</v>
      </c>
      <c r="C31" s="6">
        <v>42</v>
      </c>
      <c r="D31" s="66"/>
      <c r="E31" s="17">
        <f t="shared" si="2"/>
        <v>0</v>
      </c>
      <c r="F31" s="6">
        <v>1</v>
      </c>
      <c r="G31" s="19">
        <f t="shared" si="3"/>
        <v>0</v>
      </c>
    </row>
    <row r="32" spans="1:7" ht="45" x14ac:dyDescent="0.25">
      <c r="A32" s="15" t="s">
        <v>54</v>
      </c>
      <c r="B32" s="16" t="s">
        <v>22</v>
      </c>
      <c r="C32" s="6">
        <v>900</v>
      </c>
      <c r="D32" s="66"/>
      <c r="E32" s="17">
        <f t="shared" si="2"/>
        <v>0</v>
      </c>
      <c r="F32" s="6">
        <v>1</v>
      </c>
      <c r="G32" s="19">
        <f t="shared" si="3"/>
        <v>0</v>
      </c>
    </row>
    <row r="33" spans="1:7" ht="105" x14ac:dyDescent="0.25">
      <c r="A33" s="60" t="s">
        <v>55</v>
      </c>
      <c r="B33" s="29" t="s">
        <v>133</v>
      </c>
      <c r="C33" s="6">
        <v>1192.25</v>
      </c>
      <c r="D33" s="66"/>
      <c r="E33" s="17">
        <f>SUM(D33*C33)</f>
        <v>0</v>
      </c>
      <c r="F33" s="6">
        <v>1</v>
      </c>
      <c r="G33" s="19">
        <f>SUM(E33*F33)</f>
        <v>0</v>
      </c>
    </row>
    <row r="34" spans="1:7" ht="75" x14ac:dyDescent="0.25">
      <c r="A34" s="15" t="s">
        <v>128</v>
      </c>
      <c r="B34" s="16" t="s">
        <v>24</v>
      </c>
      <c r="C34" s="6" t="s">
        <v>19</v>
      </c>
      <c r="D34" s="23"/>
      <c r="E34" s="68"/>
      <c r="F34" s="24">
        <v>1</v>
      </c>
      <c r="G34" s="26">
        <f>SUM(E34*1)</f>
        <v>0</v>
      </c>
    </row>
    <row r="35" spans="1:7" ht="39.950000000000003" customHeight="1" x14ac:dyDescent="0.25">
      <c r="A35" s="120" t="s">
        <v>57</v>
      </c>
      <c r="B35" s="121"/>
      <c r="C35" s="121"/>
      <c r="D35" s="121"/>
      <c r="E35" s="121"/>
      <c r="F35" s="121"/>
      <c r="G35" s="122"/>
    </row>
    <row r="36" spans="1:7" x14ac:dyDescent="0.25">
      <c r="A36" s="91"/>
      <c r="B36" s="92"/>
      <c r="C36" s="92"/>
      <c r="D36" s="92"/>
      <c r="E36" s="92"/>
      <c r="F36" s="92"/>
      <c r="G36" s="93"/>
    </row>
    <row r="37" spans="1:7" ht="50.1" customHeight="1" thickBot="1" x14ac:dyDescent="0.3">
      <c r="A37" s="126" t="s">
        <v>58</v>
      </c>
      <c r="B37" s="127"/>
      <c r="C37" s="127"/>
      <c r="D37" s="127"/>
      <c r="E37" s="127"/>
      <c r="F37" s="127"/>
      <c r="G37" s="22">
        <f>SUM(F9+G22)</f>
        <v>0</v>
      </c>
    </row>
    <row r="38" spans="1:7" ht="60" customHeight="1" thickBot="1" x14ac:dyDescent="0.3">
      <c r="A38" s="123" t="s">
        <v>15</v>
      </c>
      <c r="B38" s="124"/>
      <c r="C38" s="124"/>
      <c r="D38" s="124"/>
      <c r="E38" s="124"/>
      <c r="F38" s="124"/>
      <c r="G38" s="125"/>
    </row>
    <row r="39" spans="1:7" ht="15.75" thickBot="1" x14ac:dyDescent="0.3"/>
    <row r="40" spans="1:7" ht="99.95" customHeight="1" x14ac:dyDescent="0.25">
      <c r="A40" s="105" t="s">
        <v>122</v>
      </c>
      <c r="B40" s="106"/>
      <c r="C40" s="106"/>
      <c r="D40" s="106"/>
      <c r="E40" s="106"/>
      <c r="F40" s="106"/>
      <c r="G40" s="107"/>
    </row>
    <row r="41" spans="1:7" ht="15.75" x14ac:dyDescent="0.25">
      <c r="A41" s="108" t="s">
        <v>119</v>
      </c>
      <c r="B41" s="109"/>
      <c r="C41" s="109"/>
      <c r="D41" s="109"/>
      <c r="E41" s="109"/>
      <c r="F41" s="109"/>
      <c r="G41" s="110"/>
    </row>
    <row r="42" spans="1:7" ht="45" x14ac:dyDescent="0.25">
      <c r="A42" s="1"/>
      <c r="B42" s="111" t="s">
        <v>0</v>
      </c>
      <c r="C42" s="112"/>
      <c r="D42" s="2" t="s">
        <v>26</v>
      </c>
      <c r="E42" s="2" t="s">
        <v>129</v>
      </c>
      <c r="F42" s="128" t="s">
        <v>130</v>
      </c>
      <c r="G42" s="129"/>
    </row>
    <row r="43" spans="1:7" x14ac:dyDescent="0.25">
      <c r="A43" s="3" t="s">
        <v>1</v>
      </c>
      <c r="B43" s="115" t="s">
        <v>2</v>
      </c>
      <c r="C43" s="115"/>
      <c r="D43" s="28" t="s">
        <v>3</v>
      </c>
      <c r="E43" s="28" t="s">
        <v>4</v>
      </c>
      <c r="F43" s="116" t="s">
        <v>5</v>
      </c>
      <c r="G43" s="93"/>
    </row>
    <row r="44" spans="1:7" ht="90" customHeight="1" x14ac:dyDescent="0.25">
      <c r="A44" s="5" t="s">
        <v>118</v>
      </c>
      <c r="B44" s="97" t="s">
        <v>131</v>
      </c>
      <c r="C44" s="97"/>
      <c r="D44" s="66"/>
      <c r="E44" s="6">
        <v>5</v>
      </c>
      <c r="F44" s="98">
        <f>SUM(D44*E44)</f>
        <v>0</v>
      </c>
      <c r="G44" s="99"/>
    </row>
    <row r="45" spans="1:7" x14ac:dyDescent="0.25">
      <c r="A45" s="7"/>
      <c r="B45" s="130" t="s">
        <v>117</v>
      </c>
      <c r="C45" s="131"/>
      <c r="D45" s="131"/>
      <c r="E45" s="132"/>
      <c r="F45" s="103">
        <f>SUM(F44)</f>
        <v>0</v>
      </c>
      <c r="G45" s="104"/>
    </row>
    <row r="46" spans="1:7" ht="50.1" customHeight="1" x14ac:dyDescent="0.25">
      <c r="A46" s="117" t="s">
        <v>120</v>
      </c>
      <c r="B46" s="118"/>
      <c r="C46" s="118"/>
      <c r="D46" s="118"/>
      <c r="E46" s="118"/>
      <c r="F46" s="133">
        <f>SUM(1.5*F45)</f>
        <v>0</v>
      </c>
      <c r="G46" s="134"/>
    </row>
    <row r="47" spans="1:7" x14ac:dyDescent="0.25">
      <c r="A47" s="91"/>
      <c r="B47" s="92"/>
      <c r="C47" s="92"/>
      <c r="D47" s="92"/>
      <c r="E47" s="92"/>
      <c r="F47" s="92"/>
      <c r="G47" s="93"/>
    </row>
    <row r="48" spans="1:7" ht="15.75" x14ac:dyDescent="0.25">
      <c r="A48" s="94" t="s">
        <v>116</v>
      </c>
      <c r="B48" s="95"/>
      <c r="C48" s="95"/>
      <c r="D48" s="95"/>
      <c r="E48" s="95"/>
      <c r="F48" s="95"/>
      <c r="G48" s="96"/>
    </row>
    <row r="49" spans="1:7" ht="60" x14ac:dyDescent="0.25">
      <c r="A49" s="8"/>
      <c r="B49" s="9" t="s">
        <v>6</v>
      </c>
      <c r="C49" s="27" t="s">
        <v>7</v>
      </c>
      <c r="D49" s="10" t="s">
        <v>8</v>
      </c>
      <c r="E49" s="11" t="s">
        <v>9</v>
      </c>
      <c r="F49" s="10" t="s">
        <v>10</v>
      </c>
      <c r="G49" s="12" t="s">
        <v>29</v>
      </c>
    </row>
    <row r="50" spans="1:7" x14ac:dyDescent="0.25">
      <c r="A50" s="13" t="s">
        <v>1</v>
      </c>
      <c r="B50" s="28" t="s">
        <v>2</v>
      </c>
      <c r="C50" s="28" t="s">
        <v>3</v>
      </c>
      <c r="D50" s="28" t="s">
        <v>4</v>
      </c>
      <c r="E50" s="28" t="s">
        <v>5</v>
      </c>
      <c r="F50" s="28" t="s">
        <v>12</v>
      </c>
      <c r="G50" s="14" t="s">
        <v>13</v>
      </c>
    </row>
    <row r="51" spans="1:7" ht="120" x14ac:dyDescent="0.25">
      <c r="A51" s="15" t="s">
        <v>115</v>
      </c>
      <c r="B51" s="16" t="s">
        <v>33</v>
      </c>
      <c r="C51" s="6">
        <v>549</v>
      </c>
      <c r="D51" s="67"/>
      <c r="E51" s="17">
        <f t="shared" ref="E51:E61" si="4">SUM(C51*D51)</f>
        <v>0</v>
      </c>
      <c r="F51" s="18">
        <v>10</v>
      </c>
      <c r="G51" s="19">
        <f t="shared" ref="G51:G61" si="5">SUM(E51*F51)</f>
        <v>0</v>
      </c>
    </row>
    <row r="52" spans="1:7" ht="165" x14ac:dyDescent="0.25">
      <c r="A52" s="15" t="s">
        <v>114</v>
      </c>
      <c r="B52" s="16" t="s">
        <v>35</v>
      </c>
      <c r="C52" s="6">
        <v>76.5</v>
      </c>
      <c r="D52" s="66"/>
      <c r="E52" s="17">
        <f t="shared" si="4"/>
        <v>0</v>
      </c>
      <c r="F52" s="18">
        <v>10</v>
      </c>
      <c r="G52" s="19">
        <f t="shared" si="5"/>
        <v>0</v>
      </c>
    </row>
    <row r="53" spans="1:7" ht="60" x14ac:dyDescent="0.25">
      <c r="A53" s="15" t="s">
        <v>113</v>
      </c>
      <c r="B53" s="16" t="s">
        <v>37</v>
      </c>
      <c r="C53" s="6">
        <v>306</v>
      </c>
      <c r="D53" s="66"/>
      <c r="E53" s="17">
        <f t="shared" si="4"/>
        <v>0</v>
      </c>
      <c r="F53" s="18">
        <v>10</v>
      </c>
      <c r="G53" s="19">
        <f t="shared" si="5"/>
        <v>0</v>
      </c>
    </row>
    <row r="54" spans="1:7" ht="210" x14ac:dyDescent="0.25">
      <c r="A54" s="15" t="s">
        <v>112</v>
      </c>
      <c r="B54" s="16" t="s">
        <v>39</v>
      </c>
      <c r="C54" s="6">
        <v>2413</v>
      </c>
      <c r="D54" s="66"/>
      <c r="E54" s="17">
        <f t="shared" si="4"/>
        <v>0</v>
      </c>
      <c r="F54" s="18">
        <v>10</v>
      </c>
      <c r="G54" s="19">
        <f t="shared" si="5"/>
        <v>0</v>
      </c>
    </row>
    <row r="55" spans="1:7" ht="105" x14ac:dyDescent="0.25">
      <c r="A55" s="15" t="s">
        <v>111</v>
      </c>
      <c r="B55" s="16" t="s">
        <v>41</v>
      </c>
      <c r="C55" s="6">
        <v>45</v>
      </c>
      <c r="D55" s="66"/>
      <c r="E55" s="17">
        <f t="shared" si="4"/>
        <v>0</v>
      </c>
      <c r="F55" s="18">
        <v>10</v>
      </c>
      <c r="G55" s="19">
        <f t="shared" si="5"/>
        <v>0</v>
      </c>
    </row>
    <row r="56" spans="1:7" ht="45" x14ac:dyDescent="0.25">
      <c r="A56" s="15" t="s">
        <v>109</v>
      </c>
      <c r="B56" s="29" t="s">
        <v>43</v>
      </c>
      <c r="C56" s="6">
        <v>48</v>
      </c>
      <c r="D56" s="66"/>
      <c r="E56" s="17">
        <f t="shared" si="4"/>
        <v>0</v>
      </c>
      <c r="F56" s="18">
        <v>10</v>
      </c>
      <c r="G56" s="19">
        <f t="shared" si="5"/>
        <v>0</v>
      </c>
    </row>
    <row r="57" spans="1:7" ht="45" x14ac:dyDescent="0.25">
      <c r="A57" s="15" t="s">
        <v>110</v>
      </c>
      <c r="B57" s="29" t="s">
        <v>45</v>
      </c>
      <c r="C57" s="6">
        <v>75</v>
      </c>
      <c r="D57" s="66"/>
      <c r="E57" s="17">
        <f t="shared" si="4"/>
        <v>0</v>
      </c>
      <c r="F57" s="18">
        <v>10</v>
      </c>
      <c r="G57" s="19">
        <f t="shared" si="5"/>
        <v>0</v>
      </c>
    </row>
    <row r="58" spans="1:7" ht="60" x14ac:dyDescent="0.25">
      <c r="A58" s="15" t="s">
        <v>108</v>
      </c>
      <c r="B58" s="29" t="s">
        <v>46</v>
      </c>
      <c r="C58" s="6">
        <v>49</v>
      </c>
      <c r="D58" s="66"/>
      <c r="E58" s="17">
        <f t="shared" si="4"/>
        <v>0</v>
      </c>
      <c r="F58" s="18">
        <v>10</v>
      </c>
      <c r="G58" s="19">
        <f t="shared" si="5"/>
        <v>0</v>
      </c>
    </row>
    <row r="59" spans="1:7" ht="75" x14ac:dyDescent="0.25">
      <c r="A59" s="15" t="s">
        <v>107</v>
      </c>
      <c r="B59" s="29" t="s">
        <v>47</v>
      </c>
      <c r="C59" s="6">
        <v>56.25</v>
      </c>
      <c r="D59" s="66"/>
      <c r="E59" s="17">
        <f t="shared" si="4"/>
        <v>0</v>
      </c>
      <c r="F59" s="18">
        <v>10</v>
      </c>
      <c r="G59" s="19">
        <f t="shared" si="5"/>
        <v>0</v>
      </c>
    </row>
    <row r="60" spans="1:7" ht="75" x14ac:dyDescent="0.25">
      <c r="A60" s="15" t="s">
        <v>106</v>
      </c>
      <c r="B60" s="29" t="s">
        <v>48</v>
      </c>
      <c r="C60" s="6">
        <v>180</v>
      </c>
      <c r="D60" s="66"/>
      <c r="E60" s="17">
        <f t="shared" si="4"/>
        <v>0</v>
      </c>
      <c r="F60" s="18">
        <v>10</v>
      </c>
      <c r="G60" s="19">
        <f t="shared" si="5"/>
        <v>0</v>
      </c>
    </row>
    <row r="61" spans="1:7" ht="105" x14ac:dyDescent="0.25">
      <c r="A61" s="60" t="s">
        <v>105</v>
      </c>
      <c r="B61" s="29" t="s">
        <v>133</v>
      </c>
      <c r="C61" s="6">
        <v>3797.75</v>
      </c>
      <c r="D61" s="66"/>
      <c r="E61" s="17">
        <f t="shared" si="4"/>
        <v>0</v>
      </c>
      <c r="F61" s="25">
        <v>10</v>
      </c>
      <c r="G61" s="19">
        <f t="shared" si="5"/>
        <v>0</v>
      </c>
    </row>
    <row r="62" spans="1:7" ht="60" x14ac:dyDescent="0.25">
      <c r="A62" s="15" t="s">
        <v>134</v>
      </c>
      <c r="B62" s="30" t="s">
        <v>123</v>
      </c>
      <c r="C62" s="6" t="s">
        <v>19</v>
      </c>
      <c r="D62" s="23"/>
      <c r="E62" s="69"/>
      <c r="F62" s="25">
        <v>1</v>
      </c>
      <c r="G62" s="26">
        <f>SUM(E62*F62)</f>
        <v>0</v>
      </c>
    </row>
    <row r="63" spans="1:7" x14ac:dyDescent="0.25">
      <c r="A63" s="20"/>
      <c r="B63" s="90" t="s">
        <v>104</v>
      </c>
      <c r="C63" s="90"/>
      <c r="D63" s="90"/>
      <c r="E63" s="90"/>
      <c r="F63" s="90"/>
      <c r="G63" s="21">
        <f>SUM(G51:G62)</f>
        <v>0</v>
      </c>
    </row>
    <row r="64" spans="1:7" x14ac:dyDescent="0.25">
      <c r="A64" s="91"/>
      <c r="B64" s="92"/>
      <c r="C64" s="92"/>
      <c r="D64" s="92"/>
      <c r="E64" s="92"/>
      <c r="F64" s="92"/>
      <c r="G64" s="93"/>
    </row>
    <row r="65" spans="1:7" ht="15.75" x14ac:dyDescent="0.25">
      <c r="A65" s="94" t="s">
        <v>103</v>
      </c>
      <c r="B65" s="95"/>
      <c r="C65" s="95"/>
      <c r="D65" s="95"/>
      <c r="E65" s="95"/>
      <c r="F65" s="95"/>
      <c r="G65" s="96"/>
    </row>
    <row r="66" spans="1:7" ht="60" x14ac:dyDescent="0.25">
      <c r="A66" s="8"/>
      <c r="B66" s="9" t="s">
        <v>6</v>
      </c>
      <c r="C66" s="27" t="s">
        <v>14</v>
      </c>
      <c r="D66" s="10" t="s">
        <v>8</v>
      </c>
      <c r="E66" s="11" t="s">
        <v>9</v>
      </c>
      <c r="F66" s="10" t="s">
        <v>10</v>
      </c>
      <c r="G66" s="12" t="s">
        <v>29</v>
      </c>
    </row>
    <row r="67" spans="1:7" x14ac:dyDescent="0.25">
      <c r="A67" s="13" t="s">
        <v>1</v>
      </c>
      <c r="B67" s="28" t="s">
        <v>2</v>
      </c>
      <c r="C67" s="28" t="s">
        <v>3</v>
      </c>
      <c r="D67" s="28" t="s">
        <v>4</v>
      </c>
      <c r="E67" s="28" t="s">
        <v>5</v>
      </c>
      <c r="F67" s="28" t="s">
        <v>12</v>
      </c>
      <c r="G67" s="14" t="s">
        <v>13</v>
      </c>
    </row>
    <row r="68" spans="1:7" ht="120" x14ac:dyDescent="0.25">
      <c r="A68" s="15" t="s">
        <v>102</v>
      </c>
      <c r="B68" s="16" t="s">
        <v>33</v>
      </c>
      <c r="C68" s="6">
        <v>549</v>
      </c>
      <c r="D68" s="67"/>
      <c r="E68" s="17">
        <f t="shared" ref="E68:E77" si="6">SUM(C68*D68)</f>
        <v>0</v>
      </c>
      <c r="F68" s="6">
        <v>1</v>
      </c>
      <c r="G68" s="19">
        <f t="shared" ref="G68:G78" si="7">SUM(E68*F68)</f>
        <v>0</v>
      </c>
    </row>
    <row r="69" spans="1:7" ht="165" x14ac:dyDescent="0.25">
      <c r="A69" s="15" t="s">
        <v>100</v>
      </c>
      <c r="B69" s="16" t="s">
        <v>35</v>
      </c>
      <c r="C69" s="6">
        <v>76.5</v>
      </c>
      <c r="D69" s="66"/>
      <c r="E69" s="17">
        <f t="shared" si="6"/>
        <v>0</v>
      </c>
      <c r="F69" s="6">
        <v>1</v>
      </c>
      <c r="G69" s="19">
        <f t="shared" si="7"/>
        <v>0</v>
      </c>
    </row>
    <row r="70" spans="1:7" ht="60" x14ac:dyDescent="0.25">
      <c r="A70" s="15" t="s">
        <v>101</v>
      </c>
      <c r="B70" s="16" t="s">
        <v>37</v>
      </c>
      <c r="C70" s="6">
        <v>306</v>
      </c>
      <c r="D70" s="66"/>
      <c r="E70" s="17">
        <f t="shared" si="6"/>
        <v>0</v>
      </c>
      <c r="F70" s="6">
        <v>1</v>
      </c>
      <c r="G70" s="19">
        <f t="shared" si="7"/>
        <v>0</v>
      </c>
    </row>
    <row r="71" spans="1:7" ht="210" x14ac:dyDescent="0.25">
      <c r="A71" s="15" t="s">
        <v>99</v>
      </c>
      <c r="B71" s="16" t="s">
        <v>39</v>
      </c>
      <c r="C71" s="6">
        <v>2413</v>
      </c>
      <c r="D71" s="66"/>
      <c r="E71" s="17">
        <f t="shared" si="6"/>
        <v>0</v>
      </c>
      <c r="F71" s="6">
        <v>1</v>
      </c>
      <c r="G71" s="19">
        <f t="shared" si="7"/>
        <v>0</v>
      </c>
    </row>
    <row r="72" spans="1:7" ht="105" x14ac:dyDescent="0.25">
      <c r="A72" s="15" t="s">
        <v>97</v>
      </c>
      <c r="B72" s="16" t="s">
        <v>41</v>
      </c>
      <c r="C72" s="6">
        <v>45</v>
      </c>
      <c r="D72" s="66"/>
      <c r="E72" s="17">
        <f t="shared" si="6"/>
        <v>0</v>
      </c>
      <c r="F72" s="6">
        <v>1</v>
      </c>
      <c r="G72" s="19">
        <f t="shared" si="7"/>
        <v>0</v>
      </c>
    </row>
    <row r="73" spans="1:7" ht="45" x14ac:dyDescent="0.25">
      <c r="A73" s="15" t="s">
        <v>98</v>
      </c>
      <c r="B73" s="16" t="s">
        <v>43</v>
      </c>
      <c r="C73" s="6">
        <v>48</v>
      </c>
      <c r="D73" s="66"/>
      <c r="E73" s="17">
        <f t="shared" si="6"/>
        <v>0</v>
      </c>
      <c r="F73" s="6">
        <v>1</v>
      </c>
      <c r="G73" s="19">
        <f t="shared" si="7"/>
        <v>0</v>
      </c>
    </row>
    <row r="74" spans="1:7" ht="45" x14ac:dyDescent="0.25">
      <c r="A74" s="15" t="s">
        <v>96</v>
      </c>
      <c r="B74" s="16" t="s">
        <v>45</v>
      </c>
      <c r="C74" s="6">
        <v>75</v>
      </c>
      <c r="D74" s="66"/>
      <c r="E74" s="17">
        <f t="shared" si="6"/>
        <v>0</v>
      </c>
      <c r="F74" s="6">
        <v>1</v>
      </c>
      <c r="G74" s="19">
        <f t="shared" si="7"/>
        <v>0</v>
      </c>
    </row>
    <row r="75" spans="1:7" ht="60" x14ac:dyDescent="0.25">
      <c r="A75" s="15" t="s">
        <v>95</v>
      </c>
      <c r="B75" s="16" t="s">
        <v>46</v>
      </c>
      <c r="C75" s="6">
        <v>49</v>
      </c>
      <c r="D75" s="66"/>
      <c r="E75" s="17">
        <f t="shared" si="6"/>
        <v>0</v>
      </c>
      <c r="F75" s="6">
        <v>1</v>
      </c>
      <c r="G75" s="19">
        <f t="shared" si="7"/>
        <v>0</v>
      </c>
    </row>
    <row r="76" spans="1:7" ht="75" x14ac:dyDescent="0.25">
      <c r="A76" s="15" t="s">
        <v>94</v>
      </c>
      <c r="B76" s="16" t="s">
        <v>47</v>
      </c>
      <c r="C76" s="6">
        <v>56.25</v>
      </c>
      <c r="D76" s="66"/>
      <c r="E76" s="17">
        <f t="shared" si="6"/>
        <v>0</v>
      </c>
      <c r="F76" s="6">
        <v>1</v>
      </c>
      <c r="G76" s="19">
        <f t="shared" si="7"/>
        <v>0</v>
      </c>
    </row>
    <row r="77" spans="1:7" ht="75" x14ac:dyDescent="0.25">
      <c r="A77" s="15" t="s">
        <v>93</v>
      </c>
      <c r="B77" s="16" t="s">
        <v>48</v>
      </c>
      <c r="C77" s="6">
        <v>180</v>
      </c>
      <c r="D77" s="66"/>
      <c r="E77" s="17">
        <f t="shared" si="6"/>
        <v>0</v>
      </c>
      <c r="F77" s="6">
        <v>1</v>
      </c>
      <c r="G77" s="19">
        <f t="shared" si="7"/>
        <v>0</v>
      </c>
    </row>
    <row r="78" spans="1:7" ht="105" x14ac:dyDescent="0.25">
      <c r="A78" s="60" t="s">
        <v>92</v>
      </c>
      <c r="B78" s="29" t="s">
        <v>133</v>
      </c>
      <c r="C78" s="6">
        <v>3797.75</v>
      </c>
      <c r="D78" s="66"/>
      <c r="E78" s="17">
        <f>SUM(C78*D78)</f>
        <v>0</v>
      </c>
      <c r="F78" s="6">
        <v>1</v>
      </c>
      <c r="G78" s="19">
        <f t="shared" si="7"/>
        <v>0</v>
      </c>
    </row>
    <row r="79" spans="1:7" ht="60" x14ac:dyDescent="0.25">
      <c r="A79" s="15" t="s">
        <v>135</v>
      </c>
      <c r="B79" s="16" t="s">
        <v>124</v>
      </c>
      <c r="C79" s="6" t="s">
        <v>19</v>
      </c>
      <c r="D79" s="23"/>
      <c r="E79" s="67"/>
      <c r="F79" s="24">
        <v>1</v>
      </c>
      <c r="G79" s="26">
        <f>SUM(E79*F79)</f>
        <v>0</v>
      </c>
    </row>
    <row r="80" spans="1:7" ht="39.950000000000003" customHeight="1" x14ac:dyDescent="0.25">
      <c r="A80" s="120" t="s">
        <v>57</v>
      </c>
      <c r="B80" s="121"/>
      <c r="C80" s="121"/>
      <c r="D80" s="121"/>
      <c r="E80" s="121"/>
      <c r="F80" s="121"/>
      <c r="G80" s="122"/>
    </row>
    <row r="81" spans="1:7" x14ac:dyDescent="0.25">
      <c r="A81" s="91"/>
      <c r="B81" s="92"/>
      <c r="C81" s="92"/>
      <c r="D81" s="92"/>
      <c r="E81" s="92"/>
      <c r="F81" s="92"/>
      <c r="G81" s="93"/>
    </row>
    <row r="82" spans="1:7" ht="39.950000000000003" customHeight="1" thickBot="1" x14ac:dyDescent="0.3">
      <c r="A82" s="126" t="s">
        <v>60</v>
      </c>
      <c r="B82" s="127"/>
      <c r="C82" s="127"/>
      <c r="D82" s="127"/>
      <c r="E82" s="127"/>
      <c r="F82" s="127"/>
      <c r="G82" s="22">
        <f>SUM(F46+G63)</f>
        <v>0</v>
      </c>
    </row>
    <row r="83" spans="1:7" ht="60" customHeight="1" thickBot="1" x14ac:dyDescent="0.3">
      <c r="A83" s="123" t="s">
        <v>15</v>
      </c>
      <c r="B83" s="124"/>
      <c r="C83" s="124"/>
      <c r="D83" s="124"/>
      <c r="E83" s="124"/>
      <c r="F83" s="124"/>
      <c r="G83" s="125"/>
    </row>
    <row r="84" spans="1:7" ht="15.75" thickBot="1" x14ac:dyDescent="0.3">
      <c r="A84" s="145"/>
      <c r="B84" s="146"/>
      <c r="C84" s="146"/>
      <c r="D84" s="146"/>
      <c r="E84" s="146"/>
      <c r="F84" s="146"/>
      <c r="G84" s="147"/>
    </row>
    <row r="85" spans="1:7" ht="80.099999999999994" customHeight="1" x14ac:dyDescent="0.25">
      <c r="A85" s="135" t="s">
        <v>67</v>
      </c>
      <c r="B85" s="136"/>
      <c r="C85" s="136"/>
      <c r="D85" s="136"/>
      <c r="E85" s="136"/>
      <c r="F85" s="136"/>
      <c r="G85" s="137"/>
    </row>
    <row r="86" spans="1:7" ht="15.75" x14ac:dyDescent="0.25">
      <c r="A86" s="138" t="s">
        <v>70</v>
      </c>
      <c r="B86" s="139"/>
      <c r="C86" s="139"/>
      <c r="D86" s="139"/>
      <c r="E86" s="139"/>
      <c r="F86" s="139"/>
      <c r="G86" s="140"/>
    </row>
    <row r="87" spans="1:7" ht="45" x14ac:dyDescent="0.25">
      <c r="A87" s="31"/>
      <c r="B87" s="141" t="s">
        <v>0</v>
      </c>
      <c r="C87" s="142"/>
      <c r="D87" s="32" t="s">
        <v>26</v>
      </c>
      <c r="E87" s="32" t="s">
        <v>129</v>
      </c>
      <c r="F87" s="143" t="s">
        <v>132</v>
      </c>
      <c r="G87" s="144"/>
    </row>
    <row r="88" spans="1:7" x14ac:dyDescent="0.25">
      <c r="A88" s="33" t="s">
        <v>1</v>
      </c>
      <c r="B88" s="148" t="s">
        <v>2</v>
      </c>
      <c r="C88" s="148"/>
      <c r="D88" s="34" t="s">
        <v>3</v>
      </c>
      <c r="E88" s="34" t="s">
        <v>4</v>
      </c>
      <c r="F88" s="149" t="s">
        <v>5</v>
      </c>
      <c r="G88" s="150"/>
    </row>
    <row r="89" spans="1:7" ht="90" customHeight="1" x14ac:dyDescent="0.25">
      <c r="A89" s="35" t="s">
        <v>71</v>
      </c>
      <c r="B89" s="97" t="s">
        <v>131</v>
      </c>
      <c r="C89" s="97"/>
      <c r="D89" s="70"/>
      <c r="E89" s="36">
        <v>5</v>
      </c>
      <c r="F89" s="151">
        <f>SUM(D89*E89)</f>
        <v>0</v>
      </c>
      <c r="G89" s="152"/>
    </row>
    <row r="90" spans="1:7" x14ac:dyDescent="0.25">
      <c r="A90" s="37"/>
      <c r="B90" s="153" t="s">
        <v>91</v>
      </c>
      <c r="C90" s="154"/>
      <c r="D90" s="154"/>
      <c r="E90" s="155"/>
      <c r="F90" s="156">
        <f>SUM(F89)</f>
        <v>0</v>
      </c>
      <c r="G90" s="157"/>
    </row>
    <row r="91" spans="1:7" ht="50.1" customHeight="1" x14ac:dyDescent="0.25">
      <c r="A91" s="165" t="s">
        <v>121</v>
      </c>
      <c r="B91" s="166"/>
      <c r="C91" s="166"/>
      <c r="D91" s="166"/>
      <c r="E91" s="166"/>
      <c r="F91" s="167">
        <f>SUM(1.5*F90)</f>
        <v>0</v>
      </c>
      <c r="G91" s="168"/>
    </row>
    <row r="92" spans="1:7" x14ac:dyDescent="0.25">
      <c r="A92" s="158"/>
      <c r="B92" s="159"/>
      <c r="C92" s="159"/>
      <c r="D92" s="159"/>
      <c r="E92" s="159"/>
      <c r="F92" s="159"/>
      <c r="G92" s="150"/>
    </row>
    <row r="93" spans="1:7" ht="15.75" x14ac:dyDescent="0.25">
      <c r="A93" s="172" t="s">
        <v>72</v>
      </c>
      <c r="B93" s="173"/>
      <c r="C93" s="173"/>
      <c r="D93" s="173"/>
      <c r="E93" s="173"/>
      <c r="F93" s="173"/>
      <c r="G93" s="174"/>
    </row>
    <row r="94" spans="1:7" ht="60" x14ac:dyDescent="0.25">
      <c r="A94" s="38"/>
      <c r="B94" s="39" t="s">
        <v>6</v>
      </c>
      <c r="C94" s="40" t="s">
        <v>7</v>
      </c>
      <c r="D94" s="41" t="s">
        <v>8</v>
      </c>
      <c r="E94" s="42" t="s">
        <v>9</v>
      </c>
      <c r="F94" s="41" t="s">
        <v>61</v>
      </c>
      <c r="G94" s="43" t="s">
        <v>29</v>
      </c>
    </row>
    <row r="95" spans="1:7" x14ac:dyDescent="0.25">
      <c r="A95" s="44" t="s">
        <v>1</v>
      </c>
      <c r="B95" s="34" t="s">
        <v>2</v>
      </c>
      <c r="C95" s="34" t="s">
        <v>3</v>
      </c>
      <c r="D95" s="34" t="s">
        <v>4</v>
      </c>
      <c r="E95" s="34" t="s">
        <v>5</v>
      </c>
      <c r="F95" s="34" t="s">
        <v>12</v>
      </c>
      <c r="G95" s="45" t="s">
        <v>13</v>
      </c>
    </row>
    <row r="96" spans="1:7" ht="45" x14ac:dyDescent="0.25">
      <c r="A96" s="46" t="s">
        <v>73</v>
      </c>
      <c r="B96" s="47" t="s">
        <v>62</v>
      </c>
      <c r="C96" s="36">
        <v>1432.5</v>
      </c>
      <c r="D96" s="71"/>
      <c r="E96" s="48">
        <f t="shared" ref="E96:E103" si="8">SUM(C96*D96)</f>
        <v>0</v>
      </c>
      <c r="F96" s="49">
        <v>10</v>
      </c>
      <c r="G96" s="50">
        <f t="shared" ref="G96:G103" si="9">SUM(E96*F96)</f>
        <v>0</v>
      </c>
    </row>
    <row r="97" spans="1:7" ht="75" x14ac:dyDescent="0.25">
      <c r="A97" s="46" t="s">
        <v>74</v>
      </c>
      <c r="B97" s="47" t="s">
        <v>147</v>
      </c>
      <c r="C97" s="36">
        <v>90</v>
      </c>
      <c r="D97" s="71"/>
      <c r="E97" s="48">
        <f t="shared" si="8"/>
        <v>0</v>
      </c>
      <c r="F97" s="49">
        <v>10</v>
      </c>
      <c r="G97" s="50">
        <f t="shared" si="9"/>
        <v>0</v>
      </c>
    </row>
    <row r="98" spans="1:7" ht="75" x14ac:dyDescent="0.25">
      <c r="A98" s="46" t="s">
        <v>75</v>
      </c>
      <c r="B98" s="47" t="s">
        <v>148</v>
      </c>
      <c r="C98" s="36">
        <v>45</v>
      </c>
      <c r="D98" s="70"/>
      <c r="E98" s="48">
        <f t="shared" si="8"/>
        <v>0</v>
      </c>
      <c r="F98" s="49">
        <v>10</v>
      </c>
      <c r="G98" s="50">
        <f t="shared" si="9"/>
        <v>0</v>
      </c>
    </row>
    <row r="99" spans="1:7" ht="75" x14ac:dyDescent="0.25">
      <c r="A99" s="46" t="s">
        <v>76</v>
      </c>
      <c r="B99" s="47" t="s">
        <v>149</v>
      </c>
      <c r="C99" s="36">
        <v>15</v>
      </c>
      <c r="D99" s="70"/>
      <c r="E99" s="48">
        <f t="shared" si="8"/>
        <v>0</v>
      </c>
      <c r="F99" s="49">
        <v>10</v>
      </c>
      <c r="G99" s="50">
        <f t="shared" si="9"/>
        <v>0</v>
      </c>
    </row>
    <row r="100" spans="1:7" ht="75" x14ac:dyDescent="0.25">
      <c r="A100" s="46" t="s">
        <v>77</v>
      </c>
      <c r="B100" s="47" t="s">
        <v>150</v>
      </c>
      <c r="C100" s="36">
        <v>1000</v>
      </c>
      <c r="D100" s="70"/>
      <c r="E100" s="48">
        <f t="shared" si="8"/>
        <v>0</v>
      </c>
      <c r="F100" s="49">
        <v>10</v>
      </c>
      <c r="G100" s="50">
        <f t="shared" si="9"/>
        <v>0</v>
      </c>
    </row>
    <row r="101" spans="1:7" ht="105" x14ac:dyDescent="0.25">
      <c r="A101" s="46" t="s">
        <v>78</v>
      </c>
      <c r="B101" s="47" t="s">
        <v>64</v>
      </c>
      <c r="C101" s="36">
        <v>2560</v>
      </c>
      <c r="D101" s="70"/>
      <c r="E101" s="48">
        <f t="shared" si="8"/>
        <v>0</v>
      </c>
      <c r="F101" s="49">
        <v>10</v>
      </c>
      <c r="G101" s="50">
        <f t="shared" si="9"/>
        <v>0</v>
      </c>
    </row>
    <row r="102" spans="1:7" ht="60" x14ac:dyDescent="0.25">
      <c r="A102" s="46" t="s">
        <v>79</v>
      </c>
      <c r="B102" s="47" t="s">
        <v>152</v>
      </c>
      <c r="C102" s="36">
        <v>550</v>
      </c>
      <c r="D102" s="70"/>
      <c r="E102" s="48">
        <f t="shared" si="8"/>
        <v>0</v>
      </c>
      <c r="F102" s="49">
        <v>10</v>
      </c>
      <c r="G102" s="50">
        <f t="shared" si="9"/>
        <v>0</v>
      </c>
    </row>
    <row r="103" spans="1:7" ht="105" x14ac:dyDescent="0.25">
      <c r="A103" s="61" t="s">
        <v>80</v>
      </c>
      <c r="B103" s="29" t="s">
        <v>133</v>
      </c>
      <c r="C103" s="36">
        <v>5692.5</v>
      </c>
      <c r="D103" s="70"/>
      <c r="E103" s="48">
        <f t="shared" si="8"/>
        <v>0</v>
      </c>
      <c r="F103" s="49">
        <v>10</v>
      </c>
      <c r="G103" s="50">
        <f t="shared" si="9"/>
        <v>0</v>
      </c>
    </row>
    <row r="104" spans="1:7" ht="60" x14ac:dyDescent="0.25">
      <c r="A104" s="46" t="s">
        <v>136</v>
      </c>
      <c r="B104" s="47" t="s">
        <v>125</v>
      </c>
      <c r="C104" s="36" t="s">
        <v>19</v>
      </c>
      <c r="D104" s="51"/>
      <c r="E104" s="72"/>
      <c r="F104" s="52">
        <v>1</v>
      </c>
      <c r="G104" s="53">
        <f>SUM(E104*F104)</f>
        <v>0</v>
      </c>
    </row>
    <row r="105" spans="1:7" x14ac:dyDescent="0.25">
      <c r="A105" s="54"/>
      <c r="B105" s="175" t="s">
        <v>81</v>
      </c>
      <c r="C105" s="175"/>
      <c r="D105" s="175"/>
      <c r="E105" s="175"/>
      <c r="F105" s="175"/>
      <c r="G105" s="55">
        <f>SUM(G96:G104)</f>
        <v>0</v>
      </c>
    </row>
    <row r="106" spans="1:7" x14ac:dyDescent="0.25">
      <c r="A106" s="158"/>
      <c r="B106" s="159"/>
      <c r="C106" s="159"/>
      <c r="D106" s="159"/>
      <c r="E106" s="159"/>
      <c r="F106" s="159"/>
      <c r="G106" s="150"/>
    </row>
    <row r="107" spans="1:7" ht="15.75" x14ac:dyDescent="0.25">
      <c r="A107" s="172" t="s">
        <v>82</v>
      </c>
      <c r="B107" s="173"/>
      <c r="C107" s="173"/>
      <c r="D107" s="173"/>
      <c r="E107" s="173"/>
      <c r="F107" s="173"/>
      <c r="G107" s="174"/>
    </row>
    <row r="108" spans="1:7" ht="60" x14ac:dyDescent="0.25">
      <c r="A108" s="38"/>
      <c r="B108" s="39" t="s">
        <v>6</v>
      </c>
      <c r="C108" s="40" t="s">
        <v>14</v>
      </c>
      <c r="D108" s="41" t="s">
        <v>8</v>
      </c>
      <c r="E108" s="42" t="s">
        <v>9</v>
      </c>
      <c r="F108" s="41" t="s">
        <v>61</v>
      </c>
      <c r="G108" s="43" t="s">
        <v>29</v>
      </c>
    </row>
    <row r="109" spans="1:7" x14ac:dyDescent="0.25">
      <c r="A109" s="44" t="s">
        <v>1</v>
      </c>
      <c r="B109" s="34" t="s">
        <v>2</v>
      </c>
      <c r="C109" s="34" t="s">
        <v>3</v>
      </c>
      <c r="D109" s="34" t="s">
        <v>4</v>
      </c>
      <c r="E109" s="34" t="s">
        <v>5</v>
      </c>
      <c r="F109" s="34" t="s">
        <v>12</v>
      </c>
      <c r="G109" s="45" t="s">
        <v>13</v>
      </c>
    </row>
    <row r="110" spans="1:7" ht="45" x14ac:dyDescent="0.25">
      <c r="A110" s="46" t="s">
        <v>83</v>
      </c>
      <c r="B110" s="47" t="s">
        <v>62</v>
      </c>
      <c r="C110" s="36">
        <v>1432.5</v>
      </c>
      <c r="D110" s="71"/>
      <c r="E110" s="48">
        <f t="shared" ref="E110:E116" si="10">SUM(C110*D110)</f>
        <v>0</v>
      </c>
      <c r="F110" s="36">
        <v>1</v>
      </c>
      <c r="G110" s="50">
        <f t="shared" ref="G110:G117" si="11">SUM(E110*F110)</f>
        <v>0</v>
      </c>
    </row>
    <row r="111" spans="1:7" ht="75" x14ac:dyDescent="0.25">
      <c r="A111" s="46" t="s">
        <v>84</v>
      </c>
      <c r="B111" s="65" t="s">
        <v>151</v>
      </c>
      <c r="C111" s="36">
        <v>90</v>
      </c>
      <c r="D111" s="70"/>
      <c r="E111" s="48">
        <f t="shared" si="10"/>
        <v>0</v>
      </c>
      <c r="F111" s="36">
        <v>1</v>
      </c>
      <c r="G111" s="50">
        <f t="shared" si="11"/>
        <v>0</v>
      </c>
    </row>
    <row r="112" spans="1:7" ht="75" x14ac:dyDescent="0.25">
      <c r="A112" s="46" t="s">
        <v>85</v>
      </c>
      <c r="B112" s="47" t="s">
        <v>148</v>
      </c>
      <c r="C112" s="36">
        <v>45</v>
      </c>
      <c r="D112" s="70"/>
      <c r="E112" s="48">
        <f t="shared" si="10"/>
        <v>0</v>
      </c>
      <c r="F112" s="36">
        <v>1</v>
      </c>
      <c r="G112" s="50">
        <f t="shared" si="11"/>
        <v>0</v>
      </c>
    </row>
    <row r="113" spans="1:7" ht="75" x14ac:dyDescent="0.25">
      <c r="A113" s="46" t="s">
        <v>86</v>
      </c>
      <c r="B113" s="47" t="s">
        <v>149</v>
      </c>
      <c r="C113" s="36">
        <v>15</v>
      </c>
      <c r="D113" s="70"/>
      <c r="E113" s="48">
        <f t="shared" si="10"/>
        <v>0</v>
      </c>
      <c r="F113" s="36">
        <v>1</v>
      </c>
      <c r="G113" s="50">
        <f t="shared" si="11"/>
        <v>0</v>
      </c>
    </row>
    <row r="114" spans="1:7" ht="60" x14ac:dyDescent="0.25">
      <c r="A114" s="46" t="s">
        <v>87</v>
      </c>
      <c r="B114" s="47" t="s">
        <v>63</v>
      </c>
      <c r="C114" s="36">
        <v>1000</v>
      </c>
      <c r="D114" s="70"/>
      <c r="E114" s="48">
        <f t="shared" si="10"/>
        <v>0</v>
      </c>
      <c r="F114" s="36">
        <v>1</v>
      </c>
      <c r="G114" s="50">
        <f t="shared" si="11"/>
        <v>0</v>
      </c>
    </row>
    <row r="115" spans="1:7" ht="105" x14ac:dyDescent="0.25">
      <c r="A115" s="46" t="s">
        <v>88</v>
      </c>
      <c r="B115" s="47" t="s">
        <v>64</v>
      </c>
      <c r="C115" s="36">
        <v>2560</v>
      </c>
      <c r="D115" s="70"/>
      <c r="E115" s="48">
        <f t="shared" si="10"/>
        <v>0</v>
      </c>
      <c r="F115" s="36">
        <v>1</v>
      </c>
      <c r="G115" s="50">
        <f t="shared" si="11"/>
        <v>0</v>
      </c>
    </row>
    <row r="116" spans="1:7" ht="60" x14ac:dyDescent="0.25">
      <c r="A116" s="46" t="s">
        <v>89</v>
      </c>
      <c r="B116" s="47" t="s">
        <v>153</v>
      </c>
      <c r="C116" s="36">
        <v>550</v>
      </c>
      <c r="D116" s="70"/>
      <c r="E116" s="48">
        <f t="shared" si="10"/>
        <v>0</v>
      </c>
      <c r="F116" s="36">
        <v>1</v>
      </c>
      <c r="G116" s="50">
        <f t="shared" si="11"/>
        <v>0</v>
      </c>
    </row>
    <row r="117" spans="1:7" ht="105" x14ac:dyDescent="0.25">
      <c r="A117" s="61" t="s">
        <v>90</v>
      </c>
      <c r="B117" s="29" t="s">
        <v>133</v>
      </c>
      <c r="C117" s="36">
        <v>5692.5</v>
      </c>
      <c r="D117" s="70"/>
      <c r="E117" s="48">
        <f>SUM(D117*C117)</f>
        <v>0</v>
      </c>
      <c r="F117" s="36">
        <v>1</v>
      </c>
      <c r="G117" s="50">
        <f t="shared" si="11"/>
        <v>0</v>
      </c>
    </row>
    <row r="118" spans="1:7" ht="60" x14ac:dyDescent="0.25">
      <c r="A118" s="46" t="s">
        <v>137</v>
      </c>
      <c r="B118" s="56" t="s">
        <v>126</v>
      </c>
      <c r="C118" s="36" t="s">
        <v>19</v>
      </c>
      <c r="D118" s="51"/>
      <c r="E118" s="72"/>
      <c r="F118" s="57">
        <v>1</v>
      </c>
      <c r="G118" s="53">
        <f>SUM(E118*F118)</f>
        <v>0</v>
      </c>
    </row>
    <row r="119" spans="1:7" ht="39.950000000000003" customHeight="1" x14ac:dyDescent="0.25">
      <c r="A119" s="169" t="s">
        <v>57</v>
      </c>
      <c r="B119" s="170"/>
      <c r="C119" s="170"/>
      <c r="D119" s="170"/>
      <c r="E119" s="170"/>
      <c r="F119" s="170"/>
      <c r="G119" s="171"/>
    </row>
    <row r="120" spans="1:7" x14ac:dyDescent="0.25">
      <c r="A120" s="158"/>
      <c r="B120" s="159"/>
      <c r="C120" s="159"/>
      <c r="D120" s="159"/>
      <c r="E120" s="159"/>
      <c r="F120" s="159"/>
      <c r="G120" s="150"/>
    </row>
    <row r="121" spans="1:7" ht="39.950000000000003" customHeight="1" thickBot="1" x14ac:dyDescent="0.3">
      <c r="A121" s="160" t="s">
        <v>68</v>
      </c>
      <c r="B121" s="161"/>
      <c r="C121" s="161"/>
      <c r="D121" s="161"/>
      <c r="E121" s="161"/>
      <c r="F121" s="161"/>
      <c r="G121" s="58">
        <f>SUM(F91+G105)</f>
        <v>0</v>
      </c>
    </row>
    <row r="122" spans="1:7" ht="60" customHeight="1" thickBot="1" x14ac:dyDescent="0.3">
      <c r="A122" s="162" t="s">
        <v>66</v>
      </c>
      <c r="B122" s="163"/>
      <c r="C122" s="163"/>
      <c r="D122" s="163"/>
      <c r="E122" s="163"/>
      <c r="F122" s="163"/>
      <c r="G122" s="164"/>
    </row>
    <row r="124" spans="1:7" ht="31.5" x14ac:dyDescent="0.5">
      <c r="A124" s="79" t="s">
        <v>143</v>
      </c>
      <c r="B124" s="80"/>
      <c r="C124" s="80"/>
      <c r="D124" s="81"/>
    </row>
    <row r="125" spans="1:7" ht="45" customHeight="1" x14ac:dyDescent="0.25">
      <c r="A125" s="62" t="s">
        <v>138</v>
      </c>
      <c r="B125" s="63" t="s">
        <v>139</v>
      </c>
      <c r="C125" s="82" t="s">
        <v>140</v>
      </c>
      <c r="D125" s="83"/>
    </row>
    <row r="126" spans="1:7" ht="30" customHeight="1" x14ac:dyDescent="0.25">
      <c r="A126" s="62">
        <v>1</v>
      </c>
      <c r="B126" s="64" t="s">
        <v>144</v>
      </c>
      <c r="C126" s="77">
        <f>SUM(G37)</f>
        <v>0</v>
      </c>
      <c r="D126" s="84"/>
    </row>
    <row r="127" spans="1:7" ht="30" customHeight="1" x14ac:dyDescent="0.25">
      <c r="A127" s="62">
        <v>2</v>
      </c>
      <c r="B127" s="64" t="s">
        <v>145</v>
      </c>
      <c r="C127" s="77">
        <f>SUM(G82)</f>
        <v>0</v>
      </c>
      <c r="D127" s="84"/>
    </row>
    <row r="128" spans="1:7" ht="30" customHeight="1" x14ac:dyDescent="0.25">
      <c r="A128" s="62">
        <v>3</v>
      </c>
      <c r="B128" s="64" t="s">
        <v>146</v>
      </c>
      <c r="C128" s="77">
        <f>SUM(G121)</f>
        <v>0</v>
      </c>
      <c r="D128" s="78"/>
    </row>
    <row r="129" spans="1:4" ht="30" customHeight="1" x14ac:dyDescent="0.25">
      <c r="A129" s="85" t="s">
        <v>141</v>
      </c>
      <c r="B129" s="86"/>
      <c r="C129" s="87">
        <f>SUM(C126:D128)</f>
        <v>0</v>
      </c>
      <c r="D129" s="88"/>
    </row>
    <row r="130" spans="1:4" ht="30" customHeight="1" x14ac:dyDescent="0.25">
      <c r="A130" s="73" t="s">
        <v>142</v>
      </c>
      <c r="B130" s="74"/>
      <c r="C130" s="75">
        <f>SUM(3*C129)</f>
        <v>0</v>
      </c>
      <c r="D130" s="76"/>
    </row>
  </sheetData>
  <sheetProtection algorithmName="SHA-512" hashValue="ZBQN17Mv3NIkO8N4wzv2IVtdNs0YDN4E0niHfoELgzp/dPMU73SPs8BBEuurlmEYx94CWgfdRXuPXQAqjKYeAQ==" saltValue="NOEWlA7Ji4YaXtoyYWYG8w==" spinCount="100000" sheet="1" objects="1" scenarios="1"/>
  <mergeCells count="74">
    <mergeCell ref="A120:G120"/>
    <mergeCell ref="A121:F121"/>
    <mergeCell ref="A122:G122"/>
    <mergeCell ref="A91:E91"/>
    <mergeCell ref="F91:G91"/>
    <mergeCell ref="A119:G119"/>
    <mergeCell ref="A92:G92"/>
    <mergeCell ref="A93:G93"/>
    <mergeCell ref="B105:F105"/>
    <mergeCell ref="A106:G106"/>
    <mergeCell ref="A107:G107"/>
    <mergeCell ref="B88:C88"/>
    <mergeCell ref="F88:G88"/>
    <mergeCell ref="B89:C89"/>
    <mergeCell ref="F89:G89"/>
    <mergeCell ref="B90:E90"/>
    <mergeCell ref="F90:G90"/>
    <mergeCell ref="A80:G80"/>
    <mergeCell ref="A85:G85"/>
    <mergeCell ref="A86:G86"/>
    <mergeCell ref="B87:C87"/>
    <mergeCell ref="F87:G87"/>
    <mergeCell ref="A81:G81"/>
    <mergeCell ref="A82:F82"/>
    <mergeCell ref="A83:G83"/>
    <mergeCell ref="A84:G84"/>
    <mergeCell ref="A48:G48"/>
    <mergeCell ref="B63:F63"/>
    <mergeCell ref="A64:G64"/>
    <mergeCell ref="A65:G65"/>
    <mergeCell ref="B44:C44"/>
    <mergeCell ref="F44:G44"/>
    <mergeCell ref="B45:E45"/>
    <mergeCell ref="F45:G45"/>
    <mergeCell ref="A47:G47"/>
    <mergeCell ref="A46:E46"/>
    <mergeCell ref="F46:G46"/>
    <mergeCell ref="A41:G41"/>
    <mergeCell ref="B42:C42"/>
    <mergeCell ref="F42:G42"/>
    <mergeCell ref="B43:C43"/>
    <mergeCell ref="F43:G43"/>
    <mergeCell ref="F6:G6"/>
    <mergeCell ref="A40:G40"/>
    <mergeCell ref="A9:E9"/>
    <mergeCell ref="F9:G9"/>
    <mergeCell ref="A35:G35"/>
    <mergeCell ref="A38:G38"/>
    <mergeCell ref="A37:F37"/>
    <mergeCell ref="A1:G1"/>
    <mergeCell ref="B22:F22"/>
    <mergeCell ref="A23:G23"/>
    <mergeCell ref="A24:G24"/>
    <mergeCell ref="A36:G36"/>
    <mergeCell ref="B7:C7"/>
    <mergeCell ref="F7:G7"/>
    <mergeCell ref="B8:E8"/>
    <mergeCell ref="F8:G8"/>
    <mergeCell ref="A10:G10"/>
    <mergeCell ref="A11:G11"/>
    <mergeCell ref="A3:G3"/>
    <mergeCell ref="A4:G4"/>
    <mergeCell ref="B5:C5"/>
    <mergeCell ref="F5:G5"/>
    <mergeCell ref="B6:C6"/>
    <mergeCell ref="A130:B130"/>
    <mergeCell ref="C130:D130"/>
    <mergeCell ref="C128:D128"/>
    <mergeCell ref="A124:D124"/>
    <mergeCell ref="C125:D125"/>
    <mergeCell ref="C126:D126"/>
    <mergeCell ref="C127:D127"/>
    <mergeCell ref="A129:B129"/>
    <mergeCell ref="C129:D1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2026-08-10T10:44:22Z</dcterms:modified>
</cp:coreProperties>
</file>